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6" windowHeight="11760" tabRatio="958" activeTab="4"/>
  </bookViews>
  <sheets>
    <sheet name="Приложение 1" sheetId="31" r:id="rId1"/>
    <sheet name="Приложение 3" sheetId="1" r:id="rId2"/>
    <sheet name="Приложение 4" sheetId="3" r:id="rId3"/>
    <sheet name="Приложение 5" sheetId="24" r:id="rId4"/>
    <sheet name="Приложение 8" sheetId="29" r:id="rId5"/>
  </sheets>
  <definedNames>
    <definedName name="_xlnm._FilterDatabase" localSheetId="1" hidden="1">'Приложение 3'!$A$8:$L$130</definedName>
    <definedName name="_xlnm._FilterDatabase" localSheetId="2" hidden="1">'Приложение 4'!$A$8:$I$97</definedName>
    <definedName name="_xlnm._FilterDatabase" localSheetId="3" hidden="1">'Приложение 5'!$A$8:$J$131</definedName>
    <definedName name="bbi1iepey541b3erm5gspvzrtk" localSheetId="4">#REF!</definedName>
    <definedName name="bbi1iepey541b3erm5gspvzrtk">#REF!</definedName>
    <definedName name="eaho2ejrtdbq5dbiou1fruoidk" localSheetId="4">#REF!</definedName>
    <definedName name="eaho2ejrtdbq5dbiou1fruoidk">#REF!</definedName>
    <definedName name="frupzostrx2engzlq5coj1izgc" localSheetId="4">#REF!</definedName>
    <definedName name="frupzostrx2engzlq5coj1izgc">#REF!</definedName>
    <definedName name="hxw0shfsad1bl0w3rcqndiwdqc" localSheetId="4">#REF!</definedName>
    <definedName name="hxw0shfsad1bl0w3rcqndiwdqc">#REF!</definedName>
    <definedName name="idhebtridp4g55tiidmllpbcck" localSheetId="4">#REF!</definedName>
    <definedName name="idhebtridp4g55tiidmllpbcck">#REF!</definedName>
    <definedName name="ilgrxtqehl5ojfb14epb1v0vpk" localSheetId="4">#REF!</definedName>
    <definedName name="ilgrxtqehl5ojfb14epb1v0vpk">#REF!</definedName>
    <definedName name="iukfigxpatbnff5s3qskal4gtw" localSheetId="4">#REF!</definedName>
    <definedName name="iukfigxpatbnff5s3qskal4gtw">#REF!</definedName>
    <definedName name="jbdrlm0jnl44bjyvb5parwosvs" localSheetId="4">#REF!</definedName>
    <definedName name="jbdrlm0jnl44bjyvb5parwosvs">#REF!</definedName>
    <definedName name="jmacmxvbgdblzh0tvh4m0gadvc" localSheetId="4">#REF!</definedName>
    <definedName name="jmacmxvbgdblzh0tvh4m0gadvc">#REF!</definedName>
    <definedName name="lens0r1dzt0ivfvdjvc15ibd1c" localSheetId="4">#REF!</definedName>
    <definedName name="lens0r1dzt0ivfvdjvc15ibd1c">#REF!</definedName>
    <definedName name="lzvlrjqro14zjenw2ueuj40zww" localSheetId="4">#REF!</definedName>
    <definedName name="lzvlrjqro14zjenw2ueuj40zww">#REF!</definedName>
    <definedName name="miceqmminp2t5fkvq3dcp5azms" localSheetId="4">#REF!</definedName>
    <definedName name="miceqmminp2t5fkvq3dcp5azms">#REF!</definedName>
    <definedName name="muebv3fbrh0nbhfkcvkdiuichg" localSheetId="4">#REF!</definedName>
    <definedName name="muebv3fbrh0nbhfkcvkdiuichg">#REF!</definedName>
    <definedName name="oishsvraxpbc3jz3kk3m5zcwm0" localSheetId="4">#REF!</definedName>
    <definedName name="oishsvraxpbc3jz3kk3m5zcwm0">#REF!</definedName>
    <definedName name="pf4ktio2ct2wb5lic4d0ij22zg" localSheetId="4">#REF!</definedName>
    <definedName name="pf4ktio2ct2wb5lic4d0ij22zg">#REF!</definedName>
    <definedName name="qhgcjeqs4xbh5af0b0knrgslds" localSheetId="4">#REF!</definedName>
    <definedName name="qhgcjeqs4xbh5af0b0knrgslds">#REF!</definedName>
    <definedName name="qm1r2zbyvxaabczgs5nd53xmq4" localSheetId="4">#REF!</definedName>
    <definedName name="qm1r2zbyvxaabczgs5nd53xmq4">#REF!</definedName>
    <definedName name="qunp1nijp1aaxbgswizf0lz200" localSheetId="4">#REF!</definedName>
    <definedName name="qunp1nijp1aaxbgswizf0lz200">#REF!</definedName>
    <definedName name="rcn525ywmx4pde1kn3aevp0dfk" localSheetId="4">#REF!</definedName>
    <definedName name="rcn525ywmx4pde1kn3aevp0dfk">#REF!</definedName>
    <definedName name="swpjxblu3dbu33cqzchc5hkk0w" localSheetId="4">#REF!</definedName>
    <definedName name="swpjxblu3dbu33cqzchc5hkk0w">#REF!</definedName>
    <definedName name="syjdhdk35p4nh3cjfxnviauzls" localSheetId="4">#REF!</definedName>
    <definedName name="syjdhdk35p4nh3cjfxnviauzls">#REF!</definedName>
    <definedName name="t1iocfpqd13el1y2ekxnfpwstw" localSheetId="4">#REF!</definedName>
    <definedName name="t1iocfpqd13el1y2ekxnfpwstw">#REF!</definedName>
    <definedName name="tqwxsrwtrd3p34nrtmvfunozag" localSheetId="4">#REF!</definedName>
    <definedName name="tqwxsrwtrd3p34nrtmvfunozag">#REF!</definedName>
    <definedName name="u1m5vran2x1y11qx5xfu2j4tz4" localSheetId="4">#REF!</definedName>
    <definedName name="u1m5vran2x1y11qx5xfu2j4tz4">#REF!</definedName>
    <definedName name="ua41amkhph5c1h53xxk2wbxxpk" localSheetId="4">#REF!</definedName>
    <definedName name="ua41amkhph5c1h53xxk2wbxxpk">#REF!</definedName>
    <definedName name="vm2ikyzfyl3c3f2vbofwexhk2c" localSheetId="4">#REF!</definedName>
    <definedName name="vm2ikyzfyl3c3f2vbofwexhk2c">#REF!</definedName>
    <definedName name="w1nehiloq13fdfxu13klcaopgw" localSheetId="4">#REF!</definedName>
    <definedName name="w1nehiloq13fdfxu13klcaopgw">#REF!</definedName>
    <definedName name="whvhn4kg25bcn2skpkb3bqydz4" localSheetId="4">#REF!</definedName>
    <definedName name="whvhn4kg25bcn2skpkb3bqydz4">#REF!</definedName>
    <definedName name="wqazcjs4o12a5adpyzuqhb5cko" localSheetId="4">#REF!</definedName>
    <definedName name="wqazcjs4o12a5adpyzuqhb5cko">#REF!</definedName>
    <definedName name="x50bwhcspt2rtgjg0vg0hfk2ns" localSheetId="4">#REF!</definedName>
    <definedName name="x50bwhcspt2rtgjg0vg0hfk2ns">#REF!</definedName>
    <definedName name="xfiudkw3z5aq3govpiyzsxyki0" localSheetId="4">#REF!</definedName>
    <definedName name="xfiudkw3z5aq3govpiyzsxyki0">#REF!</definedName>
    <definedName name="_xlnm.Print_Titles" localSheetId="0">'Приложение 1'!$6:$8</definedName>
    <definedName name="_xlnm.Print_Titles" localSheetId="1">'Приложение 3'!$7:$8</definedName>
    <definedName name="_xlnm.Print_Titles" localSheetId="2">'Приложение 4'!$7:$8</definedName>
    <definedName name="_xlnm.Print_Titles" localSheetId="3">'Приложение 5'!$7:$8</definedName>
    <definedName name="_xlnm.Print_Area" localSheetId="0">'Приложение 1'!$A$1:$M$60</definedName>
    <definedName name="_xlnm.Print_Area" localSheetId="1">'Приложение 3'!$A$1:$H$130</definedName>
    <definedName name="_xlnm.Print_Area" localSheetId="3">'Приложение 5'!$A$1:$I$131</definedName>
  </definedNames>
  <calcPr calcId="124519" iterate="1"/>
</workbook>
</file>

<file path=xl/calcChain.xml><?xml version="1.0" encoding="utf-8"?>
<calcChain xmlns="http://schemas.openxmlformats.org/spreadsheetml/2006/main">
  <c r="I59" i="24"/>
  <c r="H59"/>
  <c r="G59"/>
  <c r="F60" i="3"/>
  <c r="F61"/>
  <c r="H60"/>
  <c r="G60"/>
  <c r="F57" i="1"/>
  <c r="F59" i="3" l="1"/>
  <c r="G18" i="24"/>
  <c r="F92" i="3" l="1"/>
  <c r="H16" i="1" l="1"/>
  <c r="H15" s="1"/>
  <c r="G16"/>
  <c r="G15" s="1"/>
  <c r="F16"/>
  <c r="G17" i="24" s="1"/>
  <c r="F15" i="1" l="1"/>
  <c r="G16" i="24" s="1"/>
  <c r="M58" i="31"/>
  <c r="L58"/>
  <c r="K58"/>
  <c r="M56"/>
  <c r="L56"/>
  <c r="K56"/>
  <c r="M54"/>
  <c r="L54"/>
  <c r="K54"/>
  <c r="M52"/>
  <c r="L52"/>
  <c r="K52"/>
  <c r="M49"/>
  <c r="L49"/>
  <c r="K49"/>
  <c r="M47"/>
  <c r="M46" s="1"/>
  <c r="L47"/>
  <c r="L46" s="1"/>
  <c r="K47"/>
  <c r="K46" s="1"/>
  <c r="M42"/>
  <c r="L42"/>
  <c r="K42"/>
  <c r="M40"/>
  <c r="L40"/>
  <c r="K40"/>
  <c r="M37"/>
  <c r="L37"/>
  <c r="K37"/>
  <c r="M35"/>
  <c r="L35"/>
  <c r="K35"/>
  <c r="M33"/>
  <c r="L33"/>
  <c r="K33"/>
  <c r="M30"/>
  <c r="M29" s="1"/>
  <c r="L30"/>
  <c r="L29" s="1"/>
  <c r="K30"/>
  <c r="K29" s="1"/>
  <c r="M27"/>
  <c r="L27"/>
  <c r="K27"/>
  <c r="M25"/>
  <c r="L25"/>
  <c r="K25"/>
  <c r="M22"/>
  <c r="L22"/>
  <c r="K22"/>
  <c r="M19"/>
  <c r="M18" s="1"/>
  <c r="L19"/>
  <c r="L18" s="1"/>
  <c r="K19"/>
  <c r="K18" s="1"/>
  <c r="M13"/>
  <c r="L13"/>
  <c r="K13"/>
  <c r="M11"/>
  <c r="L11"/>
  <c r="K11"/>
  <c r="M51" l="1"/>
  <c r="M45" s="1"/>
  <c r="M44" s="1"/>
  <c r="L24"/>
  <c r="L21" s="1"/>
  <c r="L10" s="1"/>
  <c r="M39"/>
  <c r="L39"/>
  <c r="L51"/>
  <c r="K51"/>
  <c r="M32"/>
  <c r="K24"/>
  <c r="K21" s="1"/>
  <c r="K10" s="1"/>
  <c r="K32"/>
  <c r="L32"/>
  <c r="M24"/>
  <c r="M21" s="1"/>
  <c r="M10" s="1"/>
  <c r="M9" s="1"/>
  <c r="K39"/>
  <c r="L45"/>
  <c r="L44" s="1"/>
  <c r="K45"/>
  <c r="K44" s="1"/>
  <c r="M60" l="1"/>
  <c r="E15" i="29" s="1"/>
  <c r="K9" i="31"/>
  <c r="K60" s="1"/>
  <c r="C15" i="29" s="1"/>
  <c r="L9" i="31"/>
  <c r="L60" s="1"/>
  <c r="D15" i="29" s="1"/>
  <c r="G54" i="24"/>
  <c r="F55" i="3"/>
  <c r="H21" i="1" l="1"/>
  <c r="H96" i="3"/>
  <c r="G96"/>
  <c r="H93"/>
  <c r="G93"/>
  <c r="H91"/>
  <c r="G91"/>
  <c r="H88"/>
  <c r="G88"/>
  <c r="H85"/>
  <c r="G85"/>
  <c r="H83"/>
  <c r="G83"/>
  <c r="H80"/>
  <c r="G80"/>
  <c r="H78"/>
  <c r="G78"/>
  <c r="H76"/>
  <c r="G76"/>
  <c r="H73"/>
  <c r="G73"/>
  <c r="H70"/>
  <c r="G70"/>
  <c r="H67"/>
  <c r="G67"/>
  <c r="H64"/>
  <c r="G64"/>
  <c r="H61"/>
  <c r="G61"/>
  <c r="H58"/>
  <c r="G58"/>
  <c r="H55"/>
  <c r="G55"/>
  <c r="H52"/>
  <c r="G52"/>
  <c r="H49"/>
  <c r="G49"/>
  <c r="H47"/>
  <c r="G47"/>
  <c r="H44"/>
  <c r="H40"/>
  <c r="G40"/>
  <c r="H36"/>
  <c r="G36"/>
  <c r="H32"/>
  <c r="G32"/>
  <c r="H28"/>
  <c r="G28"/>
  <c r="H26"/>
  <c r="G26"/>
  <c r="H21"/>
  <c r="G21"/>
  <c r="H17"/>
  <c r="G17"/>
  <c r="H12"/>
  <c r="G12"/>
  <c r="G22" i="1"/>
  <c r="G44" i="3" s="1"/>
  <c r="I105" i="24" l="1"/>
  <c r="I104" s="1"/>
  <c r="I103" s="1"/>
  <c r="I102" s="1"/>
  <c r="H105"/>
  <c r="H104" s="1"/>
  <c r="H103" s="1"/>
  <c r="H102" s="1"/>
  <c r="G105"/>
  <c r="G104" s="1"/>
  <c r="G103" s="1"/>
  <c r="G102" s="1"/>
  <c r="I101"/>
  <c r="I100" s="1"/>
  <c r="I99" s="1"/>
  <c r="I98" s="1"/>
  <c r="H101"/>
  <c r="H100" s="1"/>
  <c r="H99" s="1"/>
  <c r="H98" s="1"/>
  <c r="G101"/>
  <c r="G100" s="1"/>
  <c r="G99" s="1"/>
  <c r="G98" s="1"/>
  <c r="I97"/>
  <c r="I96" s="1"/>
  <c r="I95" s="1"/>
  <c r="I94" s="1"/>
  <c r="H97"/>
  <c r="H96" s="1"/>
  <c r="H95" s="1"/>
  <c r="H94" s="1"/>
  <c r="G97"/>
  <c r="G96" s="1"/>
  <c r="G95" s="1"/>
  <c r="G94" s="1"/>
  <c r="I93"/>
  <c r="I92" s="1"/>
  <c r="H93"/>
  <c r="H92" s="1"/>
  <c r="G93"/>
  <c r="G92" s="1"/>
  <c r="I91"/>
  <c r="I90" s="1"/>
  <c r="I89" s="1"/>
  <c r="H91"/>
  <c r="H90" s="1"/>
  <c r="H89" s="1"/>
  <c r="G91"/>
  <c r="G90" s="1"/>
  <c r="G89" s="1"/>
  <c r="I84"/>
  <c r="I83" s="1"/>
  <c r="I82" s="1"/>
  <c r="I81" s="1"/>
  <c r="H84"/>
  <c r="H83" s="1"/>
  <c r="H82" s="1"/>
  <c r="H81" s="1"/>
  <c r="G84"/>
  <c r="G83" s="1"/>
  <c r="G82" s="1"/>
  <c r="G81" s="1"/>
  <c r="I80"/>
  <c r="I79" s="1"/>
  <c r="I78" s="1"/>
  <c r="I77" s="1"/>
  <c r="H80"/>
  <c r="H79" s="1"/>
  <c r="H78" s="1"/>
  <c r="H77" s="1"/>
  <c r="G80"/>
  <c r="G79" s="1"/>
  <c r="G78" s="1"/>
  <c r="G77" s="1"/>
  <c r="I73"/>
  <c r="I72" s="1"/>
  <c r="I71" s="1"/>
  <c r="I70" s="1"/>
  <c r="H73"/>
  <c r="H72" s="1"/>
  <c r="H71" s="1"/>
  <c r="H70" s="1"/>
  <c r="G73"/>
  <c r="G72" s="1"/>
  <c r="G71" s="1"/>
  <c r="G70" s="1"/>
  <c r="H39" i="3"/>
  <c r="H38" s="1"/>
  <c r="G39"/>
  <c r="G38" s="1"/>
  <c r="F40"/>
  <c r="F39" s="1"/>
  <c r="F38" s="1"/>
  <c r="H35"/>
  <c r="H34" s="1"/>
  <c r="H33" s="1"/>
  <c r="F36"/>
  <c r="F35" s="1"/>
  <c r="F34" s="1"/>
  <c r="F33" s="1"/>
  <c r="H31"/>
  <c r="H30" s="1"/>
  <c r="H29" s="1"/>
  <c r="G31"/>
  <c r="G30" s="1"/>
  <c r="G29" s="1"/>
  <c r="F32"/>
  <c r="F31" s="1"/>
  <c r="F30" s="1"/>
  <c r="F29" s="1"/>
  <c r="H27"/>
  <c r="G27"/>
  <c r="F28"/>
  <c r="F27" s="1"/>
  <c r="H25"/>
  <c r="H24" s="1"/>
  <c r="H23" s="1"/>
  <c r="G25"/>
  <c r="G24" s="1"/>
  <c r="G23" s="1"/>
  <c r="F26"/>
  <c r="F25" s="1"/>
  <c r="H20"/>
  <c r="H19" s="1"/>
  <c r="H18" s="1"/>
  <c r="G20"/>
  <c r="G19" s="1"/>
  <c r="G18" s="1"/>
  <c r="F21"/>
  <c r="F20" s="1"/>
  <c r="F19" s="1"/>
  <c r="F18" s="1"/>
  <c r="H16"/>
  <c r="H15" s="1"/>
  <c r="H14" s="1"/>
  <c r="G16"/>
  <c r="G15" s="1"/>
  <c r="G14" s="1"/>
  <c r="F17"/>
  <c r="F16" s="1"/>
  <c r="F15" s="1"/>
  <c r="F14" s="1"/>
  <c r="H11"/>
  <c r="H10" s="1"/>
  <c r="H9" s="1"/>
  <c r="G11"/>
  <c r="G10" s="1"/>
  <c r="G9" s="1"/>
  <c r="F12"/>
  <c r="F11" s="1"/>
  <c r="F10" s="1"/>
  <c r="F9" s="1"/>
  <c r="G35"/>
  <c r="G34" s="1"/>
  <c r="G33" s="1"/>
  <c r="H103" i="1"/>
  <c r="H102" s="1"/>
  <c r="H101" s="1"/>
  <c r="G103"/>
  <c r="G102" s="1"/>
  <c r="G101" s="1"/>
  <c r="F103"/>
  <c r="F102" s="1"/>
  <c r="F101" s="1"/>
  <c r="H99"/>
  <c r="H98" s="1"/>
  <c r="H97" s="1"/>
  <c r="G99"/>
  <c r="G98" s="1"/>
  <c r="G97" s="1"/>
  <c r="F99"/>
  <c r="F98" s="1"/>
  <c r="F97" s="1"/>
  <c r="H95"/>
  <c r="H94" s="1"/>
  <c r="H93" s="1"/>
  <c r="G95"/>
  <c r="G94" s="1"/>
  <c r="G93" s="1"/>
  <c r="F95"/>
  <c r="F94" s="1"/>
  <c r="F93" s="1"/>
  <c r="H91"/>
  <c r="G91"/>
  <c r="F91"/>
  <c r="H89"/>
  <c r="H88" s="1"/>
  <c r="G89"/>
  <c r="G88" s="1"/>
  <c r="F89"/>
  <c r="F88" s="1"/>
  <c r="H87" l="1"/>
  <c r="H86" s="1"/>
  <c r="H85" s="1"/>
  <c r="G87"/>
  <c r="G86" s="1"/>
  <c r="G85" s="1"/>
  <c r="I88" i="24"/>
  <c r="I87" s="1"/>
  <c r="G88"/>
  <c r="G87" s="1"/>
  <c r="H88"/>
  <c r="H87" s="1"/>
  <c r="I76"/>
  <c r="H76"/>
  <c r="G76"/>
  <c r="F24" i="3"/>
  <c r="F23" s="1"/>
  <c r="F13"/>
  <c r="H13"/>
  <c r="G13"/>
  <c r="F87" i="1"/>
  <c r="F86" s="1"/>
  <c r="F85" s="1"/>
  <c r="H82" l="1"/>
  <c r="H81" s="1"/>
  <c r="H80" s="1"/>
  <c r="G82"/>
  <c r="G81" s="1"/>
  <c r="G80" s="1"/>
  <c r="F82"/>
  <c r="F81" s="1"/>
  <c r="F80" s="1"/>
  <c r="H78"/>
  <c r="H77" s="1"/>
  <c r="H76" s="1"/>
  <c r="G78"/>
  <c r="G77" s="1"/>
  <c r="G76" s="1"/>
  <c r="F78"/>
  <c r="F77" s="1"/>
  <c r="F76" s="1"/>
  <c r="H71"/>
  <c r="H70" s="1"/>
  <c r="H69" s="1"/>
  <c r="G71"/>
  <c r="G70" s="1"/>
  <c r="G69" s="1"/>
  <c r="F71"/>
  <c r="F70" s="1"/>
  <c r="F69" s="1"/>
  <c r="F75" l="1"/>
  <c r="F74" s="1"/>
  <c r="H75"/>
  <c r="H74" s="1"/>
  <c r="G75"/>
  <c r="G74" s="1"/>
  <c r="H122" l="1"/>
  <c r="G122"/>
  <c r="F122"/>
  <c r="D14" i="29" l="1"/>
  <c r="D13" s="1"/>
  <c r="D12" s="1"/>
  <c r="C14"/>
  <c r="C13" s="1"/>
  <c r="C12" s="1"/>
  <c r="E14"/>
  <c r="E13" s="1"/>
  <c r="E12" s="1"/>
  <c r="A124" i="24" l="1"/>
  <c r="I124"/>
  <c r="H124"/>
  <c r="G124"/>
  <c r="H63" i="3"/>
  <c r="G63"/>
  <c r="A64"/>
  <c r="F64"/>
  <c r="F63" s="1"/>
  <c r="I54" i="24" l="1"/>
  <c r="H54"/>
  <c r="A52" l="1"/>
  <c r="A53" i="3"/>
  <c r="G54" l="1"/>
  <c r="G53" s="1"/>
  <c r="H54"/>
  <c r="H53" s="1"/>
  <c r="F54"/>
  <c r="F53" s="1"/>
  <c r="H52" i="1"/>
  <c r="G52"/>
  <c r="F52"/>
  <c r="G51" l="1"/>
  <c r="H52" i="24" s="1"/>
  <c r="H53"/>
  <c r="F51" i="1"/>
  <c r="G53" i="24"/>
  <c r="H51" i="1"/>
  <c r="I52" i="24" s="1"/>
  <c r="I53"/>
  <c r="I130"/>
  <c r="H130"/>
  <c r="G130"/>
  <c r="I118"/>
  <c r="H118"/>
  <c r="G118"/>
  <c r="I115"/>
  <c r="H115"/>
  <c r="G115"/>
  <c r="I113"/>
  <c r="H113"/>
  <c r="G113"/>
  <c r="I111"/>
  <c r="H111"/>
  <c r="G111"/>
  <c r="I67"/>
  <c r="H67"/>
  <c r="G67"/>
  <c r="I65"/>
  <c r="H65"/>
  <c r="G65"/>
  <c r="I60"/>
  <c r="H60"/>
  <c r="G60"/>
  <c r="I57"/>
  <c r="H57"/>
  <c r="G57"/>
  <c r="I49"/>
  <c r="H49"/>
  <c r="G49"/>
  <c r="I44"/>
  <c r="H44"/>
  <c r="G44"/>
  <c r="I39"/>
  <c r="H39"/>
  <c r="G39"/>
  <c r="I34"/>
  <c r="H34"/>
  <c r="G34"/>
  <c r="I31"/>
  <c r="H31"/>
  <c r="G31"/>
  <c r="I28"/>
  <c r="H28"/>
  <c r="G28"/>
  <c r="I26"/>
  <c r="H26"/>
  <c r="G26"/>
  <c r="I23"/>
  <c r="H23"/>
  <c r="G23"/>
  <c r="I15"/>
  <c r="H15"/>
  <c r="G15"/>
  <c r="H111" i="1"/>
  <c r="I112" i="24" s="1"/>
  <c r="G111" i="1"/>
  <c r="H112" i="24" s="1"/>
  <c r="H95" i="3"/>
  <c r="H94" s="1"/>
  <c r="H87"/>
  <c r="H86" s="1"/>
  <c r="H84"/>
  <c r="H82"/>
  <c r="H79"/>
  <c r="H77"/>
  <c r="H75"/>
  <c r="H72"/>
  <c r="H71" s="1"/>
  <c r="H69"/>
  <c r="H68" s="1"/>
  <c r="H66"/>
  <c r="H65" s="1"/>
  <c r="H62"/>
  <c r="H59"/>
  <c r="H57"/>
  <c r="H51"/>
  <c r="H50" s="1"/>
  <c r="H48"/>
  <c r="H46"/>
  <c r="G95"/>
  <c r="G94" s="1"/>
  <c r="G87"/>
  <c r="G86" s="1"/>
  <c r="G84"/>
  <c r="G82"/>
  <c r="G79"/>
  <c r="G77"/>
  <c r="G75"/>
  <c r="G72"/>
  <c r="G71" s="1"/>
  <c r="G69"/>
  <c r="G68" s="1"/>
  <c r="G66"/>
  <c r="G65" s="1"/>
  <c r="G62"/>
  <c r="G59"/>
  <c r="G57"/>
  <c r="G51"/>
  <c r="G50" s="1"/>
  <c r="G48"/>
  <c r="G46"/>
  <c r="F96"/>
  <c r="F93"/>
  <c r="F91"/>
  <c r="F88"/>
  <c r="F85"/>
  <c r="F83"/>
  <c r="F80"/>
  <c r="F73"/>
  <c r="F70"/>
  <c r="F67"/>
  <c r="F52"/>
  <c r="F49"/>
  <c r="B11" i="24"/>
  <c r="B12" s="1"/>
  <c r="B13" s="1"/>
  <c r="B14" s="1"/>
  <c r="B15" s="1"/>
  <c r="F47" i="3"/>
  <c r="F90" l="1"/>
  <c r="B19" i="24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16"/>
  <c r="B17" s="1"/>
  <c r="B18" s="1"/>
  <c r="G52"/>
  <c r="H81" i="3"/>
  <c r="F58"/>
  <c r="F76"/>
  <c r="F44"/>
  <c r="F78"/>
  <c r="G45"/>
  <c r="G56"/>
  <c r="H90"/>
  <c r="H89" s="1"/>
  <c r="G74"/>
  <c r="H45"/>
  <c r="H56"/>
  <c r="G90"/>
  <c r="G89" s="1"/>
  <c r="H74"/>
  <c r="G81"/>
  <c r="B55" i="24" l="1"/>
  <c r="B56" s="1"/>
  <c r="B57" s="1"/>
  <c r="H57" i="1"/>
  <c r="I58" i="24" s="1"/>
  <c r="G57" i="1"/>
  <c r="H58" i="24" s="1"/>
  <c r="G58"/>
  <c r="B58" l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59"/>
  <c r="H43" i="3"/>
  <c r="H42" s="1"/>
  <c r="H41" s="1"/>
  <c r="G43"/>
  <c r="G42" s="1"/>
  <c r="G41" s="1"/>
  <c r="F69"/>
  <c r="F68" s="1"/>
  <c r="H37" l="1"/>
  <c r="H22" s="1"/>
  <c r="H97" s="1"/>
  <c r="G37"/>
  <c r="G22" s="1"/>
  <c r="G97" s="1"/>
  <c r="B107" i="24"/>
  <c r="B108" s="1"/>
  <c r="B109" s="1"/>
  <c r="B110" s="1"/>
  <c r="B111" s="1"/>
  <c r="B112" s="1"/>
  <c r="B113" s="1"/>
  <c r="B114" s="1"/>
  <c r="B115" s="1"/>
  <c r="B116" s="1"/>
  <c r="B117" s="1"/>
  <c r="B118" s="1"/>
  <c r="B119" l="1"/>
  <c r="B120" s="1"/>
  <c r="B121" s="1"/>
  <c r="B122" s="1"/>
  <c r="F95" i="3"/>
  <c r="F94" s="1"/>
  <c r="F89"/>
  <c r="F87"/>
  <c r="F86" s="1"/>
  <c r="F84"/>
  <c r="F82"/>
  <c r="F79"/>
  <c r="F77"/>
  <c r="F75"/>
  <c r="F72"/>
  <c r="F71" s="1"/>
  <c r="F66"/>
  <c r="F65" s="1"/>
  <c r="F62"/>
  <c r="F57"/>
  <c r="F51"/>
  <c r="F50" s="1"/>
  <c r="F48"/>
  <c r="F46"/>
  <c r="F43"/>
  <c r="F42" s="1"/>
  <c r="B123" i="24" l="1"/>
  <c r="B124"/>
  <c r="B125" s="1"/>
  <c r="B126" s="1"/>
  <c r="B127" s="1"/>
  <c r="B128" s="1"/>
  <c r="B129" s="1"/>
  <c r="B130" s="1"/>
  <c r="F45" i="3"/>
  <c r="F74"/>
  <c r="F56"/>
  <c r="F81"/>
  <c r="F128" i="1"/>
  <c r="G129" i="24" s="1"/>
  <c r="G123"/>
  <c r="F116" i="1"/>
  <c r="G117" i="24" s="1"/>
  <c r="F113" i="1"/>
  <c r="G114" i="24" s="1"/>
  <c r="F111" i="1"/>
  <c r="G112" i="24" s="1"/>
  <c r="F109" i="1"/>
  <c r="G110" i="24" s="1"/>
  <c r="F65" i="1"/>
  <c r="G66" i="24" s="1"/>
  <c r="F63" i="1"/>
  <c r="F55"/>
  <c r="G56" i="24" s="1"/>
  <c r="F47" i="1"/>
  <c r="G48" i="24" s="1"/>
  <c r="F42" i="1"/>
  <c r="G43" i="24" s="1"/>
  <c r="F37" i="1"/>
  <c r="G38" i="24" s="1"/>
  <c r="F32" i="1"/>
  <c r="G33" i="24" s="1"/>
  <c r="F29" i="1"/>
  <c r="G30" i="24" s="1"/>
  <c r="F26" i="1"/>
  <c r="G27" i="24" s="1"/>
  <c r="F24" i="1"/>
  <c r="G25" i="24" s="1"/>
  <c r="F21" i="1"/>
  <c r="G22" i="24" s="1"/>
  <c r="F13" i="1"/>
  <c r="G14" i="24" s="1"/>
  <c r="G128" i="1"/>
  <c r="H129" i="24" s="1"/>
  <c r="H123"/>
  <c r="G116" i="1"/>
  <c r="H117" i="24" s="1"/>
  <c r="G113" i="1"/>
  <c r="H114" i="24" s="1"/>
  <c r="G109" i="1"/>
  <c r="H110" i="24" s="1"/>
  <c r="G65" i="1"/>
  <c r="H66" i="24" s="1"/>
  <c r="G63" i="1"/>
  <c r="H64" i="24" s="1"/>
  <c r="G55" i="1"/>
  <c r="H56" i="24" s="1"/>
  <c r="G47" i="1"/>
  <c r="H48" i="24" s="1"/>
  <c r="G42" i="1"/>
  <c r="H43" i="24" s="1"/>
  <c r="G37" i="1"/>
  <c r="H38" i="24" s="1"/>
  <c r="G32" i="1"/>
  <c r="H33" i="24" s="1"/>
  <c r="G29" i="1"/>
  <c r="H30" i="24" s="1"/>
  <c r="G26" i="1"/>
  <c r="H27" i="24" s="1"/>
  <c r="G24" i="1"/>
  <c r="H25" i="24" s="1"/>
  <c r="G21" i="1"/>
  <c r="H22" i="24" s="1"/>
  <c r="G13" i="1"/>
  <c r="H14" i="24" s="1"/>
  <c r="G64" l="1"/>
  <c r="F62" i="1"/>
  <c r="G63" i="24" s="1"/>
  <c r="F41" i="3"/>
  <c r="G12" i="1"/>
  <c r="H13" i="24" s="1"/>
  <c r="G28" i="1"/>
  <c r="H29" i="24" s="1"/>
  <c r="G36" i="1"/>
  <c r="H37" i="24" s="1"/>
  <c r="G46" i="1"/>
  <c r="H47" i="24" s="1"/>
  <c r="G121" i="1"/>
  <c r="H122" i="24" s="1"/>
  <c r="F12" i="1"/>
  <c r="F28"/>
  <c r="G29" i="24" s="1"/>
  <c r="F36" i="1"/>
  <c r="G37" i="24" s="1"/>
  <c r="F46" i="1"/>
  <c r="G47" i="24" s="1"/>
  <c r="F115" i="1"/>
  <c r="G116" i="24" s="1"/>
  <c r="F127" i="1"/>
  <c r="G128" i="24" s="1"/>
  <c r="G20" i="1"/>
  <c r="H21" i="24" s="1"/>
  <c r="G31" i="1"/>
  <c r="H32" i="24" s="1"/>
  <c r="G41" i="1"/>
  <c r="H42" i="24" s="1"/>
  <c r="G115" i="1"/>
  <c r="H116" i="24" s="1"/>
  <c r="G127" i="1"/>
  <c r="H128" i="24" s="1"/>
  <c r="F20" i="1"/>
  <c r="G21" i="24" s="1"/>
  <c r="F31" i="1"/>
  <c r="G32" i="24" s="1"/>
  <c r="F41" i="1"/>
  <c r="G42" i="24" s="1"/>
  <c r="F121" i="1"/>
  <c r="G122" i="24" s="1"/>
  <c r="F23" i="1"/>
  <c r="G24" i="24" s="1"/>
  <c r="G54" i="1"/>
  <c r="G62"/>
  <c r="H63" i="24" s="1"/>
  <c r="F54" i="1"/>
  <c r="F50" s="1"/>
  <c r="G23"/>
  <c r="H24" i="24" s="1"/>
  <c r="G108" i="1"/>
  <c r="H109" i="24" s="1"/>
  <c r="F108" i="1"/>
  <c r="G109" i="24" s="1"/>
  <c r="G13" l="1"/>
  <c r="F11" i="1"/>
  <c r="G12" i="24" s="1"/>
  <c r="F37" i="3"/>
  <c r="F22" s="1"/>
  <c r="F97" s="1"/>
  <c r="H55" i="24"/>
  <c r="G55"/>
  <c r="G51"/>
  <c r="G107" i="1"/>
  <c r="H108" i="24" s="1"/>
  <c r="F61" i="1"/>
  <c r="G62" i="24" s="1"/>
  <c r="G61" i="1"/>
  <c r="H62" i="24" s="1"/>
  <c r="H86"/>
  <c r="F120" i="1"/>
  <c r="G121" i="24" s="1"/>
  <c r="F40" i="1"/>
  <c r="G41" i="24" s="1"/>
  <c r="G126" i="1"/>
  <c r="H127" i="24" s="1"/>
  <c r="G40" i="1"/>
  <c r="H41" i="24" s="1"/>
  <c r="F126" i="1"/>
  <c r="G127" i="24" s="1"/>
  <c r="F45" i="1"/>
  <c r="G46" i="24" s="1"/>
  <c r="F35" i="1"/>
  <c r="G36" i="24" s="1"/>
  <c r="G120" i="1"/>
  <c r="H121" i="24" s="1"/>
  <c r="G45" i="1"/>
  <c r="H46" i="24" s="1"/>
  <c r="G35" i="1"/>
  <c r="H36" i="24" s="1"/>
  <c r="G11" i="1"/>
  <c r="H12" i="24" s="1"/>
  <c r="F19" i="1"/>
  <c r="G20" i="24" s="1"/>
  <c r="F107" i="1"/>
  <c r="G108" i="24" s="1"/>
  <c r="G50" i="1"/>
  <c r="H51" i="24" s="1"/>
  <c r="G19" i="1"/>
  <c r="H20" i="24" s="1"/>
  <c r="H128" i="1"/>
  <c r="I129" i="24" s="1"/>
  <c r="G106" i="1" l="1"/>
  <c r="H107" i="24" s="1"/>
  <c r="G18" i="1"/>
  <c r="H19" i="24" s="1"/>
  <c r="G49" i="1"/>
  <c r="H50" i="24" s="1"/>
  <c r="F106" i="1"/>
  <c r="G107" i="24" s="1"/>
  <c r="F68" i="1"/>
  <c r="G69" i="24" s="1"/>
  <c r="F18" i="1"/>
  <c r="G19" i="24" s="1"/>
  <c r="H127" i="1"/>
  <c r="I128" i="24" s="1"/>
  <c r="F49" i="1"/>
  <c r="G50" i="24" s="1"/>
  <c r="G86"/>
  <c r="G10" i="1"/>
  <c r="H11" i="24" s="1"/>
  <c r="G34" i="1"/>
  <c r="H35" i="24" s="1"/>
  <c r="G44" i="1"/>
  <c r="H45" i="24" s="1"/>
  <c r="G119" i="1"/>
  <c r="H120" i="24" s="1"/>
  <c r="F10" i="1"/>
  <c r="G11" i="24" s="1"/>
  <c r="F34" i="1"/>
  <c r="G35" i="24" s="1"/>
  <c r="F44" i="1"/>
  <c r="G45" i="24" s="1"/>
  <c r="F125" i="1"/>
  <c r="G126" i="24" s="1"/>
  <c r="G39" i="1"/>
  <c r="H40" i="24" s="1"/>
  <c r="H75"/>
  <c r="G125" i="1"/>
  <c r="H126" i="24" s="1"/>
  <c r="F39" i="1"/>
  <c r="G40" i="24" s="1"/>
  <c r="G75"/>
  <c r="F119" i="1"/>
  <c r="G120" i="24" s="1"/>
  <c r="G68" i="1"/>
  <c r="H69" i="24" s="1"/>
  <c r="G84" i="1"/>
  <c r="H85" i="24" s="1"/>
  <c r="G60" i="1"/>
  <c r="H61" i="24" s="1"/>
  <c r="F60" i="1"/>
  <c r="G61" i="24" s="1"/>
  <c r="G105" i="1" l="1"/>
  <c r="H106" i="24" s="1"/>
  <c r="G67" i="1"/>
  <c r="H68" i="24" s="1"/>
  <c r="F118" i="1"/>
  <c r="G119" i="24" s="1"/>
  <c r="F73" i="1"/>
  <c r="G74" i="24" s="1"/>
  <c r="G124" i="1"/>
  <c r="H125" i="24" s="1"/>
  <c r="G73" i="1"/>
  <c r="H74" i="24" s="1"/>
  <c r="F124" i="1"/>
  <c r="G125" i="24" s="1"/>
  <c r="G118" i="1"/>
  <c r="H119" i="24" s="1"/>
  <c r="F84" i="1"/>
  <c r="G85" i="24" s="1"/>
  <c r="F9" i="1"/>
  <c r="H126"/>
  <c r="I127" i="24" s="1"/>
  <c r="F67" i="1"/>
  <c r="G68" i="24" s="1"/>
  <c r="F105" i="1"/>
  <c r="G106" i="24" s="1"/>
  <c r="G9" i="1"/>
  <c r="G130" l="1"/>
  <c r="F130"/>
  <c r="H10" i="24"/>
  <c r="H125" i="1"/>
  <c r="I126" i="24" s="1"/>
  <c r="G10"/>
  <c r="D18" i="29" l="1"/>
  <c r="D17" s="1"/>
  <c r="D16" s="1"/>
  <c r="D11" s="1"/>
  <c r="D20" s="1"/>
  <c r="D10" s="1"/>
  <c r="C19"/>
  <c r="C18" s="1"/>
  <c r="C17" s="1"/>
  <c r="C16" s="1"/>
  <c r="C11" s="1"/>
  <c r="C20" s="1"/>
  <c r="C10" s="1"/>
  <c r="H131" i="24"/>
  <c r="H9" s="1"/>
  <c r="G131"/>
  <c r="G9" s="1"/>
  <c r="H124" i="1"/>
  <c r="I125" i="24" s="1"/>
  <c r="H32" i="1"/>
  <c r="I33" i="24" s="1"/>
  <c r="H31" i="1" l="1"/>
  <c r="I32" i="24" s="1"/>
  <c r="H29" i="1" l="1"/>
  <c r="I30" i="24" s="1"/>
  <c r="H28" i="1" l="1"/>
  <c r="I29" i="24" s="1"/>
  <c r="I123"/>
  <c r="H116" i="1"/>
  <c r="I117" i="24" s="1"/>
  <c r="H113" i="1"/>
  <c r="I114" i="24" s="1"/>
  <c r="H109" i="1"/>
  <c r="I110" i="24" s="1"/>
  <c r="H65" i="1"/>
  <c r="I66" i="24" s="1"/>
  <c r="H63" i="1"/>
  <c r="I64" i="24" s="1"/>
  <c r="H55" i="1"/>
  <c r="I56" i="24" s="1"/>
  <c r="H47" i="1"/>
  <c r="I48" i="24" s="1"/>
  <c r="H42" i="1"/>
  <c r="I43" i="24" s="1"/>
  <c r="H37" i="1"/>
  <c r="I38" i="24" s="1"/>
  <c r="H26" i="1"/>
  <c r="I27" i="24" s="1"/>
  <c r="H24" i="1"/>
  <c r="I25" i="24" s="1"/>
  <c r="I22"/>
  <c r="H13" i="1"/>
  <c r="I14" i="24" s="1"/>
  <c r="H20" i="1" l="1"/>
  <c r="I21" i="24" s="1"/>
  <c r="H41" i="1"/>
  <c r="I42" i="24" s="1"/>
  <c r="H115" i="1"/>
  <c r="I116" i="24" s="1"/>
  <c r="H12" i="1"/>
  <c r="I13" i="24" s="1"/>
  <c r="H36" i="1"/>
  <c r="I37" i="24" s="1"/>
  <c r="H46" i="1"/>
  <c r="I47" i="24" s="1"/>
  <c r="H121" i="1"/>
  <c r="I122" i="24" s="1"/>
  <c r="H108" i="1"/>
  <c r="I109" i="24" s="1"/>
  <c r="H23" i="1"/>
  <c r="I24" i="24" s="1"/>
  <c r="H62" i="1"/>
  <c r="I63" i="24" s="1"/>
  <c r="H54" i="1"/>
  <c r="I55" i="24" l="1"/>
  <c r="H50" i="1"/>
  <c r="I51" i="24" s="1"/>
  <c r="H19" i="1"/>
  <c r="I20" i="24" s="1"/>
  <c r="H61" i="1"/>
  <c r="I62" i="24" s="1"/>
  <c r="H120" i="1"/>
  <c r="I121" i="24" s="1"/>
  <c r="H45" i="1"/>
  <c r="I46" i="24" s="1"/>
  <c r="H35" i="1"/>
  <c r="I36" i="24" s="1"/>
  <c r="H11" i="1"/>
  <c r="I12" i="24" s="1"/>
  <c r="H40" i="1"/>
  <c r="I41" i="24" s="1"/>
  <c r="H107" i="1"/>
  <c r="I108" i="24" s="1"/>
  <c r="I86" l="1"/>
  <c r="H18" i="1"/>
  <c r="I19" i="24" s="1"/>
  <c r="H106" i="1"/>
  <c r="I107" i="24" s="1"/>
  <c r="H39" i="1"/>
  <c r="I40" i="24" s="1"/>
  <c r="I75"/>
  <c r="H10" i="1"/>
  <c r="I11" i="24" s="1"/>
  <c r="H34" i="1"/>
  <c r="I35" i="24" s="1"/>
  <c r="H44" i="1"/>
  <c r="I45" i="24" s="1"/>
  <c r="H119" i="1"/>
  <c r="I120" i="24" s="1"/>
  <c r="H68" i="1"/>
  <c r="I69" i="24" s="1"/>
  <c r="H60" i="1"/>
  <c r="I61" i="24" s="1"/>
  <c r="H84" i="1"/>
  <c r="I85" i="24" s="1"/>
  <c r="H49" i="1"/>
  <c r="I50" i="24" s="1"/>
  <c r="H9" i="1" l="1"/>
  <c r="I10" i="24" s="1"/>
  <c r="H67" i="1"/>
  <c r="I68" i="24" s="1"/>
  <c r="H118" i="1"/>
  <c r="I119" i="24" s="1"/>
  <c r="H73" i="1"/>
  <c r="I74" i="24" s="1"/>
  <c r="H105" i="1"/>
  <c r="I106" i="24" s="1"/>
  <c r="I131" l="1"/>
  <c r="I9" s="1"/>
  <c r="H130" i="1"/>
  <c r="E18" i="29" l="1"/>
  <c r="E17" s="1"/>
  <c r="E16" s="1"/>
  <c r="E11" s="1"/>
  <c r="E20" s="1"/>
  <c r="E10" s="1"/>
</calcChain>
</file>

<file path=xl/sharedStrings.xml><?xml version="1.0" encoding="utf-8"?>
<sst xmlns="http://schemas.openxmlformats.org/spreadsheetml/2006/main" count="1330" uniqueCount="307">
  <si>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</si>
  <si>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</si>
  <si>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</si>
  <si>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</si>
  <si>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</si>
  <si>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</si>
  <si>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</si>
  <si>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</si>
  <si>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</si>
  <si>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</si>
  <si>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</si>
  <si>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</si>
  <si>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</si>
  <si>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</si>
  <si>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</si>
  <si>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</si>
  <si>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</si>
  <si>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</si>
  <si>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</si>
  <si>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</si>
  <si>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</si>
  <si>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</si>
  <si>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</si>
  <si>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</si>
  <si>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</si>
  <si>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</si>
  <si>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</si>
  <si>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</si>
  <si>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</si>
  <si>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</si>
  <si>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</si>
  <si>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</si>
  <si>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</si>
  <si>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</si>
  <si>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</si>
  <si>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</si>
  <si>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</si>
  <si>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</si>
  <si>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</si>
  <si>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</si>
  <si>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</si>
  <si>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</si>
  <si>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</si>
  <si>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</si>
  <si>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</si>
  <si>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</si>
  <si>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</si>
  <si>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</si>
  <si>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</si>
  <si>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</si>
  <si>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</si>
  <si>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</si>
  <si>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</si>
  <si>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</si>
  <si>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</si>
  <si>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</si>
  <si>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</si>
  <si>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</si>
  <si>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</si>
  <si>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</si>
  <si>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</si>
  <si>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</si>
  <si>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</si>
  <si>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</si>
  <si>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</si>
  <si>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</si>
  <si>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</si>
  <si>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2022 год</t>
  </si>
  <si>
    <t xml:space="preserve">Сумма </t>
  </si>
  <si>
    <t>администрация Гусельниковского сельсовета Искитмского района Новосибирской области</t>
  </si>
  <si>
    <t>Оценка недвижимости, признание прав и регулирование отношений по государственной и муниципальной собственности</t>
  </si>
  <si>
    <t>Публичные нормативные социальные выплаты гражданам</t>
  </si>
  <si>
    <t>2023 год</t>
  </si>
  <si>
    <t>2024 год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</si>
  <si>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</si>
  <si>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</si>
  <si>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</si>
  <si>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</si>
  <si>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</si>
  <si>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</si>
  <si>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</si>
  <si>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</si>
  <si>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</si>
  <si>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</si>
  <si>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</si>
  <si>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</si>
  <si>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</si>
  <si>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</si>
  <si>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</si>
  <si>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</si>
  <si>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</si>
  <si>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</si>
  <si>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</si>
  <si>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</si>
  <si>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</si>
  <si>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</si>
  <si>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</si>
  <si>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</si>
  <si>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</si>
  <si>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</si>
  <si>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</si>
  <si>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</si>
  <si>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</si>
  <si>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</si>
  <si>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</si>
  <si>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194</t>
  </si>
  <si>
    <t>Защита населения и территории от чрезвычайных ситуаций природного и техногенного характера, пожарная безопасность</t>
  </si>
  <si>
    <t>99.9.00.00000</t>
  </si>
  <si>
    <t>50.0.00.00000</t>
  </si>
  <si>
    <t>50.0.00.02180</t>
  </si>
  <si>
    <t>52.0.00.00000</t>
  </si>
  <si>
    <t>52.0.01.00000</t>
  </si>
  <si>
    <t>52.0.01.06070</t>
  </si>
  <si>
    <t>52.0.02.00000</t>
  </si>
  <si>
    <t>52.0.02.06070</t>
  </si>
  <si>
    <t>Муниципальная программа "Дорожное хозяйство на территории Гусельниковского сельсовета"</t>
  </si>
  <si>
    <t>Основное мероприятие: Развитие автомобильных дорог местного значения на территории Гусельниковского сельсовета</t>
  </si>
  <si>
    <t xml:space="preserve">Реализация мероприятий по развитию автомобильных дорог местного значения на территории  Гусельниковского сельсовета </t>
  </si>
  <si>
    <t xml:space="preserve">Основное мероприятие: Обеспечение безопасности дорожного движения на территории Гусельниковского сельсовета </t>
  </si>
  <si>
    <t xml:space="preserve">Реализация мероприятий по обеспечению безопасности дорожного движения на территории Гусельниковского сельсовета 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</si>
  <si>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</si>
  <si>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</si>
  <si>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</si>
  <si>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</si>
  <si>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</si>
  <si>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</si>
  <si>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</si>
  <si>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</si>
  <si>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</si>
  <si>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Подпрограмма "Уличное освещение" муниципальной программы "Благоустройство территории  Гусельниковского сельсовета"</t>
  </si>
  <si>
    <t>Муниципальная программа "Благоустройство территории  Гусельниковского сельсовета"</t>
  </si>
  <si>
    <t>Подпрограмма "Озеленение" муниципальной программы "Благоустройство территории Гусельниковского сельсовета"</t>
  </si>
  <si>
    <t>Реализация мероприятий в рамках подпрограммы "Озеленение" муниципальной программы "Благоустройство территории  Гусельниковского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</si>
  <si>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Гусельниковского сельсовета"</t>
  </si>
  <si>
    <t>Подпрограмма "Организация и содержание мест захоронения" муниципальной программы "Благоустройство территории  Гусельниковского сельсовета"</t>
  </si>
  <si>
    <t>"Реализация мероприятий в рамках подпрограммы "Организация и содержание мест захоронения" муниципальной программы "Благоустройство территории  Гусельниковского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</si>
  <si>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Гусельниковского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</si>
  <si>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Гусельниковского сельсовета"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</si>
  <si>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</si>
  <si>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Гусельниковского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</si>
  <si>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Гусельниковского сельсовета"</t>
  </si>
  <si>
    <t>Муниципальная программа "Дорожное хозяйство Гусельниковского сельсовета"</t>
  </si>
  <si>
    <t>Основное мероприятие: Развитие автомобильных дорог местного значения на территории  Гусельниковского сельсовета"</t>
  </si>
  <si>
    <t>Реализация мероприятий по развитию автомобильных дорог местного значения на территории  Гусельниковского сельсовета"</t>
  </si>
  <si>
    <t>Основное мероприятие: Обеспечение безопасности дорожного движения на территории  Гусельниковского сельсовета"</t>
  </si>
  <si>
    <t>Реализация мероприятий по обеспечению безопасности дорожного движения на территории  Гусельниковского сельсовета"</t>
  </si>
  <si>
    <t>Подпрограмма "Уличное освещение" муниципальной программы "Благоустройство территории Гусельниковского сельсовета"</t>
  </si>
  <si>
    <t>Реализация мероприятий в рамках подпрограммы "Уличное освещение" муниципальной программы "Благоустройство территории Гусельниковского сельсовета"</t>
  </si>
  <si>
    <t>Подпрограмма "Озеленение" муниципальной программы "Благоустройство территории"  Гусельниковского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</si>
  <si>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Гусельниковского сельсовета"</t>
  </si>
  <si>
    <t>Приложение 1</t>
  </si>
  <si>
    <t>Доходы местного бюджета на 2022 год и плановый период 2023-2024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</si>
  <si>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</si>
  <si>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</si>
  <si>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</si>
  <si>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</si>
  <si>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2022 год</t>
  </si>
  <si>
    <t>Доходы 
бюджета
2023 год</t>
  </si>
  <si>
    <t>Доходы 
бюджета
2024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</si>
  <si>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</si>
  <si>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</si>
  <si>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</si>
  <si>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</si>
  <si>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</si>
  <si>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</si>
  <si>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</si>
  <si>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</si>
  <si>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</si>
  <si>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</si>
  <si>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</si>
  <si>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</si>
  <si>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</si>
  <si>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</si>
  <si>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</si>
  <si>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</si>
  <si>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</si>
  <si>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</si>
  <si>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</si>
  <si>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</si>
  <si>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</si>
  <si>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</si>
  <si>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</si>
  <si>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</si>
  <si>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</si>
  <si>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</si>
  <si>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</si>
  <si>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</si>
  <si>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</si>
  <si>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</si>
  <si>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</si>
  <si>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</si>
  <si>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</si>
  <si>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</si>
  <si>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</si>
  <si>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</si>
  <si>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</si>
  <si>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</si>
  <si>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</si>
  <si>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</si>
  <si>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</si>
  <si>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</si>
  <si>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</si>
  <si>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</si>
  <si>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</si>
  <si>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</si>
  <si>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</si>
  <si>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</si>
  <si>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</si>
  <si>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</si>
  <si>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</si>
  <si>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</si>
  <si>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</si>
  <si>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</si>
  <si>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</si>
  <si>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</si>
  <si>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</si>
  <si>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</si>
  <si>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</si>
  <si>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</si>
  <si>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</si>
  <si>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</si>
  <si>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</si>
  <si>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</si>
  <si>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</si>
  <si>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</si>
  <si>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</si>
  <si>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</si>
  <si>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</si>
  <si>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</si>
  <si>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</si>
  <si>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</si>
  <si>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</si>
  <si>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</si>
  <si>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</si>
  <si>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</si>
  <si>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</si>
  <si>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</si>
  <si>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</si>
  <si>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</si>
  <si>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</si>
  <si>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</si>
  <si>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</si>
  <si>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</si>
  <si>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</si>
  <si>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</si>
  <si>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</si>
  <si>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</si>
  <si>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</si>
  <si>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</si>
  <si>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</si>
  <si>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</si>
  <si>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</si>
  <si>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</si>
  <si>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</si>
  <si>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</si>
  <si>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</si>
  <si>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</si>
  <si>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</si>
  <si>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</si>
  <si>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</si>
  <si>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</si>
  <si>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</si>
  <si>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</si>
  <si>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</si>
  <si>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</si>
  <si>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24</t>
  </si>
  <si>
    <t>Дотации на выравнивание бюджетной обеспеченности</t>
  </si>
  <si>
    <t>25</t>
  </si>
  <si>
    <t>Дотации бюджетам сельских поселений на выравнивание бюджетной обеспеченности</t>
  </si>
  <si>
    <t>26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</si>
  <si>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</si>
  <si>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</si>
  <si>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</si>
  <si>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</si>
  <si>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</si>
  <si>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28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</si>
  <si>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</si>
  <si>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</si>
  <si>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</si>
  <si>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</si>
  <si>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</si>
  <si>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31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</si>
  <si>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</si>
  <si>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</si>
  <si>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</si>
  <si>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</si>
  <si>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</si>
  <si>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33</t>
  </si>
  <si>
    <t>40</t>
  </si>
  <si>
    <t>34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</si>
  <si>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</si>
  <si>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</si>
  <si>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</si>
  <si>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</si>
  <si>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</si>
  <si>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</si>
  <si>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</si>
  <si>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</si>
  <si>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</si>
  <si>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</si>
  <si>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</si>
  <si>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</si>
  <si>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 xml:space="preserve">Осуществление первичного воинского учета на территориях, где отсутствуют военные комиссариаты 
</t>
  </si>
  <si>
    <t>от  09.12.2022  № 160</t>
  </si>
  <si>
    <t>от 09.12.2022  № 160</t>
  </si>
  <si>
    <t>к Решению "О бюджете Гусельниковского сельсовета Искитимского района Новосибирской области на 2022 год и плановый период 2023 и 2024 годов"</t>
  </si>
  <si>
    <t>к Решению "О бюджете Гусельниковского сельсовета Итскитимского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</si>
</sst>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0;[Red]\-#,##0.00"/>
    <numFmt numFmtId="170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8" fillId="0" borderId="0"/>
    <xf numFmtId="0" fontId="10" fillId="0" borderId="0"/>
  </cellStyleXfs>
  <cellXfs count="281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/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" fillId="3" borderId="0" xfId="1" applyFill="1"/>
    <xf numFmtId="0" fontId="1" fillId="3" borderId="0" xfId="1" applyFont="1" applyFill="1"/>
    <xf numFmtId="0" fontId="1" fillId="0" borderId="1" xfId="1" applyFill="1" applyBorder="1"/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 wrapText="1"/>
    </xf>
    <xf numFmtId="0" fontId="19" fillId="0" borderId="0" xfId="1" applyFont="1" applyFill="1"/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20" fillId="0" borderId="0" xfId="2" quotePrefix="1" applyFont="1" applyFill="1" applyAlignment="1">
      <alignment wrapText="1"/>
    </xf>
    <xf numFmtId="49" fontId="20" fillId="0" borderId="0" xfId="2" quotePrefix="1" applyNumberFormat="1" applyFont="1" applyFill="1" applyAlignment="1">
      <alignment wrapText="1"/>
    </xf>
    <xf numFmtId="0" fontId="20" fillId="0" borderId="0" xfId="2" applyFont="1" applyFill="1" applyBorder="1" applyAlignment="1">
      <alignment wrapText="1"/>
    </xf>
    <xf numFmtId="0" fontId="20" fillId="0" borderId="0" xfId="2" applyFont="1" applyFill="1" applyAlignment="1">
      <alignment wrapText="1"/>
    </xf>
    <xf numFmtId="0" fontId="10" fillId="0" borderId="0" xfId="2" applyFont="1" applyFill="1" applyAlignment="1">
      <alignment horizontal="right" wrapText="1"/>
    </xf>
    <xf numFmtId="0" fontId="20" fillId="0" borderId="1" xfId="2" quotePrefix="1" applyFont="1" applyFill="1" applyBorder="1" applyAlignment="1">
      <alignment wrapText="1"/>
    </xf>
    <xf numFmtId="0" fontId="10" fillId="0" borderId="5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/>
    </xf>
    <xf numFmtId="49" fontId="10" fillId="0" borderId="1" xfId="2" applyNumberFormat="1" applyFont="1" applyFill="1" applyBorder="1" applyAlignment="1">
      <alignment horizontal="center" vertical="top"/>
    </xf>
    <xf numFmtId="0" fontId="13" fillId="0" borderId="1" xfId="2" applyNumberFormat="1" applyFont="1" applyFill="1" applyBorder="1" applyAlignment="1">
      <alignment vertical="top" wrapText="1"/>
    </xf>
    <xf numFmtId="49" fontId="10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 wrapText="1"/>
    </xf>
    <xf numFmtId="168" fontId="10" fillId="0" borderId="0" xfId="2" applyNumberFormat="1" applyFont="1" applyFill="1" applyBorder="1" applyAlignment="1">
      <alignment vertical="top"/>
    </xf>
    <xf numFmtId="0" fontId="18" fillId="0" borderId="0" xfId="2" applyFill="1" applyBorder="1"/>
    <xf numFmtId="0" fontId="18" fillId="0" borderId="0" xfId="2" applyFill="1"/>
    <xf numFmtId="0" fontId="10" fillId="0" borderId="1" xfId="2" applyNumberFormat="1" applyFont="1" applyFill="1" applyBorder="1" applyAlignment="1">
      <alignment vertical="top" wrapText="1"/>
    </xf>
    <xf numFmtId="0" fontId="21" fillId="0" borderId="1" xfId="2" applyNumberFormat="1" applyFont="1" applyFill="1" applyBorder="1" applyAlignment="1">
      <alignment vertical="top" wrapText="1"/>
    </xf>
    <xf numFmtId="168" fontId="13" fillId="0" borderId="1" xfId="2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8" fontId="21" fillId="0" borderId="1" xfId="2" applyNumberFormat="1" applyFont="1" applyFill="1" applyBorder="1" applyAlignment="1">
      <alignment horizontal="right" vertical="center"/>
    </xf>
    <xf numFmtId="170" fontId="10" fillId="0" borderId="1" xfId="2" applyNumberFormat="1" applyFont="1" applyFill="1" applyBorder="1" applyAlignment="1">
      <alignment horizontal="right" vertical="center" wrapText="1"/>
    </xf>
    <xf numFmtId="168" fontId="10" fillId="0" borderId="2" xfId="2" applyNumberFormat="1" applyFont="1" applyFill="1" applyBorder="1" applyAlignment="1">
      <alignment horizontal="right" vertical="center"/>
    </xf>
    <xf numFmtId="170" fontId="22" fillId="0" borderId="1" xfId="2" applyNumberFormat="1" applyFont="1" applyFill="1" applyBorder="1" applyAlignment="1">
      <alignment horizontal="right" vertical="center" wrapText="1"/>
    </xf>
    <xf numFmtId="0" fontId="0" fillId="0" borderId="0" xfId="0" applyFill="1"/>
    <xf numFmtId="49" fontId="10" fillId="0" borderId="0" xfId="2" applyNumberFormat="1" applyFont="1" applyFill="1" applyBorder="1" applyAlignment="1">
      <alignment horizontal="left" vertical="top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right" vertical="top" wrapText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>
      <alignment horizontal="right" vertical="center" wrapText="1"/>
    </xf>
    <xf numFmtId="0" fontId="10" fillId="0" borderId="1" xfId="2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2" applyNumberFormat="1" applyFont="1" applyFill="1" applyBorder="1" applyAlignment="1">
      <alignment horizontal="left" vertical="top" wrapText="1"/>
    </xf>
    <xf numFmtId="0" fontId="13" fillId="0" borderId="7" xfId="2" applyNumberFormat="1" applyFont="1" applyFill="1" applyBorder="1" applyAlignment="1">
      <alignment horizontal="left" vertical="top" wrapText="1"/>
    </xf>
    <xf numFmtId="0" fontId="13" fillId="0" borderId="3" xfId="2" applyNumberFormat="1" applyFont="1" applyFill="1" applyBorder="1" applyAlignment="1">
      <alignment horizontal="left" vertical="top" wrapText="1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right" vertical="center" wrapText="1"/>
    </xf>
    <xf numFmtId="168" fontId="10" fillId="0" borderId="0" xfId="2" applyNumberFormat="1" applyFont="1" applyFill="1" applyBorder="1" applyAlignment="1">
      <alignment horizontal="right" vertical="top"/>
    </xf>
    <xf numFmtId="0" fontId="13" fillId="0" borderId="0" xfId="2" quotePrefix="1" applyFont="1" applyFill="1" applyAlignment="1">
      <alignment horizontal="center" wrapText="1"/>
    </xf>
    <xf numFmtId="0" fontId="10" fillId="0" borderId="1" xfId="2" applyNumberFormat="1" applyFont="1" applyFill="1" applyBorder="1" applyAlignment="1">
      <alignment horizontal="center" vertical="center" textRotation="90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7" xfId="2" quotePrefix="1" applyNumberFormat="1" applyFont="1" applyFill="1" applyBorder="1" applyAlignment="1">
      <alignment horizontal="center" vertical="center" wrapText="1"/>
    </xf>
    <xf numFmtId="49" fontId="10" fillId="0" borderId="3" xfId="2" quotePrefix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quotePrefix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3" xfId="0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2" borderId="0" xfId="1" applyFont="1" applyFill="1" applyAlignment="1">
      <alignment horizontal="right"/>
    </xf>
    <xf numFmtId="0" fontId="23" fillId="2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0"/>
  <sheetViews>
    <sheetView topLeftCell="A13" workbookViewId="0">
      <selection activeCell="A6" sqref="A6:M60"/>
    </sheetView>
  </sheetViews>
  <sheetFormatPr defaultColWidth="9.109375" defaultRowHeight="14.4"/>
  <cols>
    <col min="1" max="9" width="4.44140625" style="220" customWidth="1"/>
    <col min="10" max="10" width="44.88671875" style="220" customWidth="1"/>
    <col min="11" max="13" width="11.88671875" style="220" customWidth="1"/>
    <col min="14" max="16384" width="9.109375" style="220"/>
  </cols>
  <sheetData>
    <row r="1" spans="1:37" s="200" customFormat="1" ht="17.25" customHeight="1">
      <c r="A1" s="197"/>
      <c r="B1" s="198"/>
      <c r="C1" s="198"/>
      <c r="D1" s="198"/>
      <c r="E1" s="198"/>
      <c r="F1" s="198"/>
      <c r="G1" s="198"/>
      <c r="H1" s="198"/>
      <c r="I1" s="198"/>
      <c r="J1" s="198"/>
      <c r="K1" s="238" t="s">
        <v>150</v>
      </c>
      <c r="L1" s="238"/>
      <c r="M1" s="238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</row>
    <row r="2" spans="1:37" s="200" customFormat="1" ht="64.2" customHeight="1">
      <c r="A2" s="197"/>
      <c r="B2" s="198"/>
      <c r="C2" s="198"/>
      <c r="D2" s="198"/>
      <c r="E2" s="198"/>
      <c r="F2" s="198"/>
      <c r="G2" s="198"/>
      <c r="H2" s="198"/>
      <c r="I2" s="198"/>
      <c r="J2" s="198"/>
      <c r="K2" s="239" t="s">
        <v>305</v>
      </c>
      <c r="L2" s="239"/>
      <c r="M2" s="23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</row>
    <row r="3" spans="1:37" s="200" customFormat="1" ht="15.75" customHeight="1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240" t="s">
        <v>303</v>
      </c>
      <c r="L3" s="240"/>
      <c r="M3" s="240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</row>
    <row r="4" spans="1:37" s="200" customFormat="1" ht="15.75" customHeight="1">
      <c r="A4" s="241" t="s">
        <v>151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</row>
    <row r="5" spans="1:37" s="200" customFormat="1" ht="15.75" customHeight="1">
      <c r="A5" s="197"/>
      <c r="B5" s="198"/>
      <c r="C5" s="198"/>
      <c r="D5" s="198"/>
      <c r="E5" s="198"/>
      <c r="F5" s="198"/>
      <c r="G5" s="198"/>
      <c r="H5" s="198"/>
      <c r="I5" s="198"/>
      <c r="J5" s="198"/>
      <c r="K5" s="197"/>
      <c r="L5" s="197"/>
      <c r="M5" s="201" t="s">
        <v>152</v>
      </c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</row>
    <row r="6" spans="1:37" s="200" customFormat="1" ht="15" customHeight="1">
      <c r="A6" s="242" t="s">
        <v>153</v>
      </c>
      <c r="B6" s="243" t="s">
        <v>154</v>
      </c>
      <c r="C6" s="244"/>
      <c r="D6" s="244"/>
      <c r="E6" s="244"/>
      <c r="F6" s="244"/>
      <c r="G6" s="244"/>
      <c r="H6" s="244"/>
      <c r="I6" s="245"/>
      <c r="J6" s="246" t="s">
        <v>155</v>
      </c>
      <c r="K6" s="247" t="s">
        <v>156</v>
      </c>
      <c r="L6" s="247" t="s">
        <v>157</v>
      </c>
      <c r="M6" s="247" t="s">
        <v>158</v>
      </c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</row>
    <row r="7" spans="1:37" s="200" customFormat="1" ht="50.25" customHeight="1">
      <c r="A7" s="242"/>
      <c r="B7" s="222" t="s">
        <v>159</v>
      </c>
      <c r="C7" s="222" t="s">
        <v>160</v>
      </c>
      <c r="D7" s="222" t="s">
        <v>161</v>
      </c>
      <c r="E7" s="222" t="s">
        <v>162</v>
      </c>
      <c r="F7" s="222" t="s">
        <v>163</v>
      </c>
      <c r="G7" s="222" t="s">
        <v>164</v>
      </c>
      <c r="H7" s="222" t="s">
        <v>165</v>
      </c>
      <c r="I7" s="222" t="s">
        <v>166</v>
      </c>
      <c r="J7" s="247"/>
      <c r="K7" s="247"/>
      <c r="L7" s="247"/>
      <c r="M7" s="247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</row>
    <row r="8" spans="1:37" s="200" customFormat="1" ht="13.2">
      <c r="A8" s="202"/>
      <c r="B8" s="203">
        <v>1</v>
      </c>
      <c r="C8" s="203">
        <v>2</v>
      </c>
      <c r="D8" s="203">
        <v>3</v>
      </c>
      <c r="E8" s="203">
        <v>4</v>
      </c>
      <c r="F8" s="203">
        <v>5</v>
      </c>
      <c r="G8" s="203">
        <v>6</v>
      </c>
      <c r="H8" s="203">
        <v>7</v>
      </c>
      <c r="I8" s="203">
        <v>8</v>
      </c>
      <c r="J8" s="203">
        <v>9</v>
      </c>
      <c r="K8" s="223">
        <v>10</v>
      </c>
      <c r="L8" s="223">
        <v>11</v>
      </c>
      <c r="M8" s="223">
        <v>12</v>
      </c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</row>
    <row r="9" spans="1:37" s="211" customFormat="1" ht="13.2">
      <c r="A9" s="204" t="s">
        <v>167</v>
      </c>
      <c r="B9" s="205" t="s">
        <v>168</v>
      </c>
      <c r="C9" s="205" t="s">
        <v>167</v>
      </c>
      <c r="D9" s="205" t="s">
        <v>169</v>
      </c>
      <c r="E9" s="205" t="s">
        <v>169</v>
      </c>
      <c r="F9" s="205" t="s">
        <v>168</v>
      </c>
      <c r="G9" s="205" t="s">
        <v>169</v>
      </c>
      <c r="H9" s="205" t="s">
        <v>170</v>
      </c>
      <c r="I9" s="205" t="s">
        <v>168</v>
      </c>
      <c r="J9" s="206" t="s">
        <v>171</v>
      </c>
      <c r="K9" s="214">
        <f>SUM(K10,K32,K39)</f>
        <v>5933.5999999999995</v>
      </c>
      <c r="L9" s="214">
        <f>SUM(L10,L32,L39)</f>
        <v>5809</v>
      </c>
      <c r="M9" s="214">
        <f>SUM(M10,M32,M39)</f>
        <v>6041.7</v>
      </c>
      <c r="N9" s="207"/>
      <c r="O9" s="207"/>
      <c r="P9" s="207"/>
      <c r="Q9" s="207"/>
      <c r="R9" s="207"/>
      <c r="S9" s="207"/>
      <c r="T9" s="207"/>
      <c r="U9" s="207"/>
      <c r="V9" s="208"/>
      <c r="W9" s="209"/>
      <c r="X9" s="209"/>
      <c r="Y9" s="209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</row>
    <row r="10" spans="1:37" s="211" customFormat="1" ht="13.2">
      <c r="A10" s="204" t="s">
        <v>172</v>
      </c>
      <c r="B10" s="205" t="s">
        <v>168</v>
      </c>
      <c r="C10" s="205" t="s">
        <v>167</v>
      </c>
      <c r="D10" s="205" t="s">
        <v>173</v>
      </c>
      <c r="E10" s="205" t="s">
        <v>169</v>
      </c>
      <c r="F10" s="205" t="s">
        <v>168</v>
      </c>
      <c r="G10" s="205" t="s">
        <v>169</v>
      </c>
      <c r="H10" s="205" t="s">
        <v>170</v>
      </c>
      <c r="I10" s="205" t="s">
        <v>168</v>
      </c>
      <c r="J10" s="206" t="s">
        <v>174</v>
      </c>
      <c r="K10" s="214">
        <f>SUM(K11,K13,K18,K21,K29)</f>
        <v>5933.5999999999995</v>
      </c>
      <c r="L10" s="214">
        <f>SUM(L11,L13,L18,L21,L29)</f>
        <v>5809</v>
      </c>
      <c r="M10" s="214">
        <f>SUM(M11,M13,M18,M21,M29)</f>
        <v>6041.7</v>
      </c>
      <c r="N10" s="207"/>
      <c r="O10" s="207"/>
      <c r="P10" s="207"/>
      <c r="Q10" s="207"/>
      <c r="R10" s="207"/>
      <c r="S10" s="207"/>
      <c r="T10" s="207"/>
      <c r="U10" s="207"/>
      <c r="V10" s="208"/>
      <c r="W10" s="209"/>
      <c r="X10" s="209"/>
      <c r="Y10" s="209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</row>
    <row r="11" spans="1:37" s="211" customFormat="1" ht="13.2">
      <c r="A11" s="204" t="s">
        <v>175</v>
      </c>
      <c r="B11" s="205" t="s">
        <v>176</v>
      </c>
      <c r="C11" s="205" t="s">
        <v>167</v>
      </c>
      <c r="D11" s="205" t="s">
        <v>173</v>
      </c>
      <c r="E11" s="205" t="s">
        <v>177</v>
      </c>
      <c r="F11" s="205" t="s">
        <v>168</v>
      </c>
      <c r="G11" s="205" t="s">
        <v>173</v>
      </c>
      <c r="H11" s="205" t="s">
        <v>170</v>
      </c>
      <c r="I11" s="205" t="s">
        <v>178</v>
      </c>
      <c r="J11" s="212" t="s">
        <v>179</v>
      </c>
      <c r="K11" s="215">
        <f>SUM(K12)</f>
        <v>2125.3000000000002</v>
      </c>
      <c r="L11" s="215">
        <f>SUM(L12)</f>
        <v>2109.6</v>
      </c>
      <c r="M11" s="215">
        <f>SUM(M12)</f>
        <v>2236.1999999999998</v>
      </c>
      <c r="N11" s="207"/>
      <c r="O11" s="207"/>
      <c r="P11" s="207"/>
      <c r="Q11" s="207"/>
      <c r="R11" s="207"/>
      <c r="S11" s="207"/>
      <c r="T11" s="207"/>
      <c r="U11" s="207"/>
      <c r="V11" s="208"/>
      <c r="W11" s="209"/>
      <c r="X11" s="209"/>
      <c r="Y11" s="209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</row>
    <row r="12" spans="1:37" s="211" customFormat="1" ht="79.2">
      <c r="A12" s="204" t="s">
        <v>180</v>
      </c>
      <c r="B12" s="205" t="s">
        <v>176</v>
      </c>
      <c r="C12" s="205" t="s">
        <v>167</v>
      </c>
      <c r="D12" s="205" t="s">
        <v>173</v>
      </c>
      <c r="E12" s="205" t="s">
        <v>177</v>
      </c>
      <c r="F12" s="205" t="s">
        <v>181</v>
      </c>
      <c r="G12" s="205" t="s">
        <v>173</v>
      </c>
      <c r="H12" s="205" t="s">
        <v>170</v>
      </c>
      <c r="I12" s="205" t="s">
        <v>178</v>
      </c>
      <c r="J12" s="212" t="s">
        <v>182</v>
      </c>
      <c r="K12" s="215">
        <v>2125.3000000000002</v>
      </c>
      <c r="L12" s="215">
        <v>2109.6</v>
      </c>
      <c r="M12" s="215">
        <v>2236.1999999999998</v>
      </c>
      <c r="N12" s="207"/>
      <c r="O12" s="207"/>
      <c r="P12" s="207"/>
      <c r="Q12" s="207"/>
      <c r="R12" s="207"/>
      <c r="S12" s="207"/>
      <c r="T12" s="207"/>
      <c r="U12" s="207"/>
      <c r="V12" s="208"/>
      <c r="W12" s="209"/>
      <c r="X12" s="209"/>
      <c r="Y12" s="209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</row>
    <row r="13" spans="1:37" s="211" customFormat="1" ht="39.6">
      <c r="A13" s="204" t="s">
        <v>183</v>
      </c>
      <c r="B13" s="205" t="s">
        <v>168</v>
      </c>
      <c r="C13" s="205" t="s">
        <v>167</v>
      </c>
      <c r="D13" s="205" t="s">
        <v>184</v>
      </c>
      <c r="E13" s="205" t="s">
        <v>169</v>
      </c>
      <c r="F13" s="205" t="s">
        <v>168</v>
      </c>
      <c r="G13" s="205" t="s">
        <v>169</v>
      </c>
      <c r="H13" s="205" t="s">
        <v>170</v>
      </c>
      <c r="I13" s="205" t="s">
        <v>168</v>
      </c>
      <c r="J13" s="206" t="s">
        <v>185</v>
      </c>
      <c r="K13" s="214">
        <f>SUM(K14:K17)</f>
        <v>1386.2</v>
      </c>
      <c r="L13" s="214">
        <f>SUM(L14:L17)</f>
        <v>1305.2</v>
      </c>
      <c r="M13" s="214">
        <f>SUM(M14:M17)</f>
        <v>1376.2</v>
      </c>
      <c r="N13" s="207"/>
      <c r="O13" s="207"/>
      <c r="P13" s="207"/>
      <c r="Q13" s="207"/>
      <c r="R13" s="207"/>
      <c r="S13" s="207"/>
      <c r="T13" s="207"/>
      <c r="U13" s="207"/>
      <c r="V13" s="208"/>
      <c r="W13" s="209"/>
      <c r="X13" s="209"/>
      <c r="Y13" s="209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</row>
    <row r="14" spans="1:37" s="210" customFormat="1" ht="118.8">
      <c r="A14" s="204" t="s">
        <v>186</v>
      </c>
      <c r="B14" s="205" t="s">
        <v>187</v>
      </c>
      <c r="C14" s="205" t="s">
        <v>167</v>
      </c>
      <c r="D14" s="205" t="s">
        <v>184</v>
      </c>
      <c r="E14" s="205" t="s">
        <v>177</v>
      </c>
      <c r="F14" s="205" t="s">
        <v>188</v>
      </c>
      <c r="G14" s="205" t="s">
        <v>173</v>
      </c>
      <c r="H14" s="205" t="s">
        <v>170</v>
      </c>
      <c r="I14" s="205" t="s">
        <v>178</v>
      </c>
      <c r="J14" s="212" t="s">
        <v>189</v>
      </c>
      <c r="K14" s="215">
        <v>604.70000000000005</v>
      </c>
      <c r="L14" s="215">
        <v>559.9</v>
      </c>
      <c r="M14" s="215">
        <v>591.20000000000005</v>
      </c>
      <c r="N14" s="207"/>
      <c r="O14" s="207"/>
      <c r="P14" s="207"/>
      <c r="Q14" s="207"/>
      <c r="R14" s="207"/>
      <c r="S14" s="207"/>
      <c r="T14" s="207"/>
      <c r="U14" s="207"/>
      <c r="V14" s="208"/>
      <c r="W14" s="209"/>
      <c r="X14" s="209"/>
      <c r="Y14" s="209"/>
    </row>
    <row r="15" spans="1:37" s="210" customFormat="1" ht="132">
      <c r="A15" s="204" t="s">
        <v>190</v>
      </c>
      <c r="B15" s="205" t="s">
        <v>187</v>
      </c>
      <c r="C15" s="205" t="s">
        <v>167</v>
      </c>
      <c r="D15" s="205" t="s">
        <v>184</v>
      </c>
      <c r="E15" s="205" t="s">
        <v>177</v>
      </c>
      <c r="F15" s="205" t="s">
        <v>191</v>
      </c>
      <c r="G15" s="205" t="s">
        <v>173</v>
      </c>
      <c r="H15" s="205" t="s">
        <v>170</v>
      </c>
      <c r="I15" s="205" t="s">
        <v>178</v>
      </c>
      <c r="J15" s="212" t="s">
        <v>192</v>
      </c>
      <c r="K15" s="215">
        <v>3.8</v>
      </c>
      <c r="L15" s="215">
        <v>4</v>
      </c>
      <c r="M15" s="215">
        <v>4.2</v>
      </c>
      <c r="N15" s="207"/>
      <c r="O15" s="207"/>
      <c r="P15" s="207"/>
      <c r="Q15" s="207"/>
      <c r="R15" s="207"/>
      <c r="S15" s="207"/>
      <c r="T15" s="207"/>
      <c r="U15" s="207"/>
      <c r="V15" s="208"/>
      <c r="W15" s="209"/>
      <c r="X15" s="209"/>
      <c r="Y15" s="209"/>
    </row>
    <row r="16" spans="1:37" s="210" customFormat="1" ht="118.8">
      <c r="A16" s="204" t="s">
        <v>193</v>
      </c>
      <c r="B16" s="205" t="s">
        <v>187</v>
      </c>
      <c r="C16" s="205" t="s">
        <v>167</v>
      </c>
      <c r="D16" s="205" t="s">
        <v>184</v>
      </c>
      <c r="E16" s="205" t="s">
        <v>177</v>
      </c>
      <c r="F16" s="205" t="s">
        <v>194</v>
      </c>
      <c r="G16" s="205" t="s">
        <v>173</v>
      </c>
      <c r="H16" s="205" t="s">
        <v>170</v>
      </c>
      <c r="I16" s="205" t="s">
        <v>178</v>
      </c>
      <c r="J16" s="212" t="s">
        <v>195</v>
      </c>
      <c r="K16" s="215">
        <v>861.3</v>
      </c>
      <c r="L16" s="215">
        <v>826.6</v>
      </c>
      <c r="M16" s="215">
        <v>871.5</v>
      </c>
      <c r="N16" s="207"/>
      <c r="O16" s="207"/>
      <c r="P16" s="207"/>
      <c r="Q16" s="207"/>
      <c r="R16" s="207"/>
      <c r="S16" s="207"/>
      <c r="T16" s="207"/>
      <c r="U16" s="207"/>
      <c r="V16" s="208"/>
      <c r="W16" s="209"/>
      <c r="X16" s="209"/>
      <c r="Y16" s="209"/>
    </row>
    <row r="17" spans="1:25" s="210" customFormat="1" ht="118.8">
      <c r="A17" s="204" t="s">
        <v>196</v>
      </c>
      <c r="B17" s="205" t="s">
        <v>187</v>
      </c>
      <c r="C17" s="205" t="s">
        <v>167</v>
      </c>
      <c r="D17" s="205" t="s">
        <v>184</v>
      </c>
      <c r="E17" s="205" t="s">
        <v>177</v>
      </c>
      <c r="F17" s="205" t="s">
        <v>197</v>
      </c>
      <c r="G17" s="205" t="s">
        <v>173</v>
      </c>
      <c r="H17" s="205" t="s">
        <v>170</v>
      </c>
      <c r="I17" s="205" t="s">
        <v>178</v>
      </c>
      <c r="J17" s="212" t="s">
        <v>198</v>
      </c>
      <c r="K17" s="215">
        <v>-83.6</v>
      </c>
      <c r="L17" s="215">
        <v>-85.3</v>
      </c>
      <c r="M17" s="215">
        <v>-90.7</v>
      </c>
      <c r="N17" s="207"/>
      <c r="O17" s="207"/>
      <c r="P17" s="207"/>
      <c r="Q17" s="207"/>
      <c r="R17" s="207"/>
      <c r="S17" s="207"/>
      <c r="T17" s="207"/>
      <c r="U17" s="207"/>
      <c r="V17" s="208"/>
      <c r="W17" s="209"/>
      <c r="X17" s="209"/>
      <c r="Y17" s="209"/>
    </row>
    <row r="18" spans="1:25" s="210" customFormat="1" ht="13.2">
      <c r="A18" s="204" t="s">
        <v>199</v>
      </c>
      <c r="B18" s="205" t="s">
        <v>168</v>
      </c>
      <c r="C18" s="205" t="s">
        <v>167</v>
      </c>
      <c r="D18" s="205" t="s">
        <v>200</v>
      </c>
      <c r="E18" s="205" t="s">
        <v>169</v>
      </c>
      <c r="F18" s="205" t="s">
        <v>168</v>
      </c>
      <c r="G18" s="205" t="s">
        <v>169</v>
      </c>
      <c r="H18" s="205" t="s">
        <v>170</v>
      </c>
      <c r="I18" s="205" t="s">
        <v>168</v>
      </c>
      <c r="J18" s="206" t="s">
        <v>201</v>
      </c>
      <c r="K18" s="214">
        <f t="shared" ref="K18:M19" si="0">SUM(K19)</f>
        <v>850.4</v>
      </c>
      <c r="L18" s="214">
        <f t="shared" si="0"/>
        <v>845.8</v>
      </c>
      <c r="M18" s="214">
        <f t="shared" si="0"/>
        <v>871.2</v>
      </c>
      <c r="N18" s="207"/>
      <c r="O18" s="207"/>
      <c r="P18" s="207"/>
      <c r="Q18" s="207"/>
      <c r="R18" s="207"/>
      <c r="S18" s="207"/>
      <c r="T18" s="207"/>
      <c r="U18" s="207"/>
      <c r="V18" s="208"/>
      <c r="W18" s="209"/>
      <c r="X18" s="209"/>
      <c r="Y18" s="209"/>
    </row>
    <row r="19" spans="1:25" s="210" customFormat="1" ht="13.8">
      <c r="A19" s="204" t="s">
        <v>202</v>
      </c>
      <c r="B19" s="205" t="s">
        <v>176</v>
      </c>
      <c r="C19" s="205" t="s">
        <v>167</v>
      </c>
      <c r="D19" s="205" t="s">
        <v>200</v>
      </c>
      <c r="E19" s="205" t="s">
        <v>184</v>
      </c>
      <c r="F19" s="205" t="s">
        <v>168</v>
      </c>
      <c r="G19" s="205" t="s">
        <v>173</v>
      </c>
      <c r="H19" s="205" t="s">
        <v>170</v>
      </c>
      <c r="I19" s="205" t="s">
        <v>178</v>
      </c>
      <c r="J19" s="213" t="s">
        <v>203</v>
      </c>
      <c r="K19" s="216">
        <f t="shared" si="0"/>
        <v>850.4</v>
      </c>
      <c r="L19" s="216">
        <f t="shared" si="0"/>
        <v>845.8</v>
      </c>
      <c r="M19" s="216">
        <f t="shared" si="0"/>
        <v>871.2</v>
      </c>
      <c r="N19" s="207"/>
      <c r="O19" s="207"/>
      <c r="P19" s="207"/>
      <c r="Q19" s="207"/>
      <c r="R19" s="207"/>
      <c r="S19" s="207"/>
      <c r="T19" s="207"/>
      <c r="U19" s="207"/>
      <c r="V19" s="208"/>
      <c r="W19" s="209"/>
      <c r="X19" s="209"/>
      <c r="Y19" s="209"/>
    </row>
    <row r="20" spans="1:25" s="210" customFormat="1" ht="13.2">
      <c r="A20" s="204" t="s">
        <v>204</v>
      </c>
      <c r="B20" s="205" t="s">
        <v>176</v>
      </c>
      <c r="C20" s="205" t="s">
        <v>167</v>
      </c>
      <c r="D20" s="205" t="s">
        <v>200</v>
      </c>
      <c r="E20" s="205" t="s">
        <v>184</v>
      </c>
      <c r="F20" s="205" t="s">
        <v>181</v>
      </c>
      <c r="G20" s="205" t="s">
        <v>173</v>
      </c>
      <c r="H20" s="205" t="s">
        <v>170</v>
      </c>
      <c r="I20" s="205" t="s">
        <v>178</v>
      </c>
      <c r="J20" s="212" t="s">
        <v>203</v>
      </c>
      <c r="K20" s="215">
        <v>850.4</v>
      </c>
      <c r="L20" s="215">
        <v>845.8</v>
      </c>
      <c r="M20" s="215">
        <v>871.2</v>
      </c>
      <c r="N20" s="207"/>
      <c r="O20" s="207"/>
      <c r="P20" s="207"/>
      <c r="Q20" s="207"/>
      <c r="R20" s="207"/>
      <c r="S20" s="207"/>
      <c r="T20" s="207"/>
      <c r="U20" s="207"/>
      <c r="V20" s="208"/>
      <c r="W20" s="209"/>
      <c r="X20" s="209"/>
      <c r="Y20" s="209"/>
    </row>
    <row r="21" spans="1:25" s="210" customFormat="1" ht="13.2">
      <c r="A21" s="204" t="s">
        <v>205</v>
      </c>
      <c r="B21" s="205" t="s">
        <v>168</v>
      </c>
      <c r="C21" s="205" t="s">
        <v>167</v>
      </c>
      <c r="D21" s="205" t="s">
        <v>206</v>
      </c>
      <c r="E21" s="205" t="s">
        <v>169</v>
      </c>
      <c r="F21" s="205" t="s">
        <v>168</v>
      </c>
      <c r="G21" s="205" t="s">
        <v>169</v>
      </c>
      <c r="H21" s="205" t="s">
        <v>170</v>
      </c>
      <c r="I21" s="205" t="s">
        <v>168</v>
      </c>
      <c r="J21" s="206" t="s">
        <v>207</v>
      </c>
      <c r="K21" s="214">
        <f>SUM(K22,K24)</f>
        <v>1571.7</v>
      </c>
      <c r="L21" s="214">
        <f>SUM(L22,L24)</f>
        <v>1548.4</v>
      </c>
      <c r="M21" s="214">
        <f>SUM(M22,M24)</f>
        <v>1558.1000000000001</v>
      </c>
      <c r="N21" s="207"/>
      <c r="O21" s="207"/>
      <c r="P21" s="207"/>
      <c r="Q21" s="207"/>
      <c r="R21" s="207"/>
      <c r="S21" s="207"/>
      <c r="T21" s="207"/>
      <c r="U21" s="207"/>
      <c r="V21" s="208"/>
      <c r="W21" s="209"/>
      <c r="X21" s="209"/>
      <c r="Y21" s="209"/>
    </row>
    <row r="22" spans="1:25" s="210" customFormat="1" ht="13.8">
      <c r="A22" s="204" t="s">
        <v>208</v>
      </c>
      <c r="B22" s="205" t="s">
        <v>176</v>
      </c>
      <c r="C22" s="205" t="s">
        <v>167</v>
      </c>
      <c r="D22" s="205" t="s">
        <v>206</v>
      </c>
      <c r="E22" s="205" t="s">
        <v>173</v>
      </c>
      <c r="F22" s="205" t="s">
        <v>168</v>
      </c>
      <c r="G22" s="205" t="s">
        <v>169</v>
      </c>
      <c r="H22" s="205" t="s">
        <v>170</v>
      </c>
      <c r="I22" s="205" t="s">
        <v>178</v>
      </c>
      <c r="J22" s="213" t="s">
        <v>209</v>
      </c>
      <c r="K22" s="216">
        <f>SUM(K23)</f>
        <v>221.4</v>
      </c>
      <c r="L22" s="216">
        <f>SUM(L23)</f>
        <v>221.5</v>
      </c>
      <c r="M22" s="216">
        <f>SUM(M23)</f>
        <v>243.7</v>
      </c>
      <c r="N22" s="207"/>
      <c r="O22" s="207"/>
      <c r="P22" s="207"/>
      <c r="Q22" s="207"/>
      <c r="R22" s="207"/>
      <c r="S22" s="207"/>
      <c r="T22" s="207"/>
      <c r="U22" s="207"/>
      <c r="V22" s="208"/>
      <c r="W22" s="209"/>
      <c r="X22" s="209"/>
      <c r="Y22" s="209"/>
    </row>
    <row r="23" spans="1:25" s="210" customFormat="1" ht="39.6">
      <c r="A23" s="204" t="s">
        <v>210</v>
      </c>
      <c r="B23" s="205" t="s">
        <v>176</v>
      </c>
      <c r="C23" s="205" t="s">
        <v>167</v>
      </c>
      <c r="D23" s="205" t="s">
        <v>206</v>
      </c>
      <c r="E23" s="205" t="s">
        <v>173</v>
      </c>
      <c r="F23" s="205" t="s">
        <v>211</v>
      </c>
      <c r="G23" s="205" t="s">
        <v>199</v>
      </c>
      <c r="H23" s="205" t="s">
        <v>170</v>
      </c>
      <c r="I23" s="205" t="s">
        <v>178</v>
      </c>
      <c r="J23" s="212" t="s">
        <v>212</v>
      </c>
      <c r="K23" s="217">
        <v>221.4</v>
      </c>
      <c r="L23" s="217">
        <v>221.5</v>
      </c>
      <c r="M23" s="217">
        <v>243.7</v>
      </c>
      <c r="N23" s="207"/>
      <c r="O23" s="207"/>
      <c r="P23" s="207"/>
      <c r="Q23" s="207"/>
      <c r="R23" s="207"/>
      <c r="S23" s="207"/>
      <c r="T23" s="207"/>
      <c r="U23" s="207"/>
      <c r="V23" s="208"/>
      <c r="W23" s="209"/>
      <c r="X23" s="209"/>
      <c r="Y23" s="209"/>
    </row>
    <row r="24" spans="1:25" s="210" customFormat="1" ht="13.8">
      <c r="A24" s="204" t="s">
        <v>213</v>
      </c>
      <c r="B24" s="205" t="s">
        <v>168</v>
      </c>
      <c r="C24" s="205" t="s">
        <v>167</v>
      </c>
      <c r="D24" s="205" t="s">
        <v>206</v>
      </c>
      <c r="E24" s="205" t="s">
        <v>169</v>
      </c>
      <c r="F24" s="205" t="s">
        <v>168</v>
      </c>
      <c r="G24" s="205" t="s">
        <v>169</v>
      </c>
      <c r="H24" s="205" t="s">
        <v>170</v>
      </c>
      <c r="I24" s="205" t="s">
        <v>178</v>
      </c>
      <c r="J24" s="206" t="s">
        <v>214</v>
      </c>
      <c r="K24" s="216">
        <f>SUM(K25,K27)</f>
        <v>1350.3</v>
      </c>
      <c r="L24" s="216">
        <f>SUM(L25,L27)</f>
        <v>1326.9</v>
      </c>
      <c r="M24" s="216">
        <f>SUM(M25,M27)</f>
        <v>1314.4</v>
      </c>
      <c r="N24" s="207"/>
      <c r="O24" s="207"/>
      <c r="P24" s="207"/>
      <c r="Q24" s="207"/>
      <c r="R24" s="207"/>
      <c r="S24" s="207"/>
      <c r="T24" s="207"/>
      <c r="U24" s="207"/>
      <c r="V24" s="208"/>
      <c r="W24" s="209"/>
      <c r="X24" s="209"/>
      <c r="Y24" s="209"/>
    </row>
    <row r="25" spans="1:25" s="210" customFormat="1" ht="13.2">
      <c r="A25" s="204" t="s">
        <v>215</v>
      </c>
      <c r="B25" s="205" t="s">
        <v>176</v>
      </c>
      <c r="C25" s="205" t="s">
        <v>167</v>
      </c>
      <c r="D25" s="205" t="s">
        <v>206</v>
      </c>
      <c r="E25" s="205" t="s">
        <v>206</v>
      </c>
      <c r="F25" s="205" t="s">
        <v>211</v>
      </c>
      <c r="G25" s="205" t="s">
        <v>169</v>
      </c>
      <c r="H25" s="205" t="s">
        <v>170</v>
      </c>
      <c r="I25" s="205" t="s">
        <v>178</v>
      </c>
      <c r="J25" s="212" t="s">
        <v>216</v>
      </c>
      <c r="K25" s="215">
        <f>SUM(K26)</f>
        <v>774.3</v>
      </c>
      <c r="L25" s="215">
        <f>SUM(L26)</f>
        <v>771.9</v>
      </c>
      <c r="M25" s="215">
        <f>SUM(M26)</f>
        <v>779.7</v>
      </c>
      <c r="N25" s="207"/>
      <c r="O25" s="207"/>
      <c r="P25" s="207"/>
      <c r="Q25" s="207"/>
      <c r="R25" s="207"/>
      <c r="S25" s="207"/>
      <c r="T25" s="207"/>
      <c r="U25" s="207"/>
      <c r="V25" s="208"/>
      <c r="W25" s="209"/>
      <c r="X25" s="209"/>
      <c r="Y25" s="209"/>
    </row>
    <row r="26" spans="1:25" s="210" customFormat="1" ht="39.6">
      <c r="A26" s="204" t="s">
        <v>217</v>
      </c>
      <c r="B26" s="205" t="s">
        <v>176</v>
      </c>
      <c r="C26" s="205" t="s">
        <v>167</v>
      </c>
      <c r="D26" s="205" t="s">
        <v>206</v>
      </c>
      <c r="E26" s="205" t="s">
        <v>206</v>
      </c>
      <c r="F26" s="205" t="s">
        <v>218</v>
      </c>
      <c r="G26" s="205" t="s">
        <v>199</v>
      </c>
      <c r="H26" s="205" t="s">
        <v>170</v>
      </c>
      <c r="I26" s="205" t="s">
        <v>178</v>
      </c>
      <c r="J26" s="212" t="s">
        <v>219</v>
      </c>
      <c r="K26" s="217">
        <v>774.3</v>
      </c>
      <c r="L26" s="217">
        <v>771.9</v>
      </c>
      <c r="M26" s="217">
        <v>779.7</v>
      </c>
      <c r="N26" s="207"/>
      <c r="O26" s="207"/>
      <c r="P26" s="207"/>
      <c r="Q26" s="207"/>
      <c r="R26" s="207"/>
      <c r="S26" s="207"/>
      <c r="T26" s="207"/>
      <c r="U26" s="207"/>
      <c r="V26" s="208"/>
      <c r="W26" s="209"/>
      <c r="X26" s="209"/>
      <c r="Y26" s="209"/>
    </row>
    <row r="27" spans="1:25" s="210" customFormat="1" ht="13.2">
      <c r="A27" s="204" t="s">
        <v>220</v>
      </c>
      <c r="B27" s="205" t="s">
        <v>176</v>
      </c>
      <c r="C27" s="205" t="s">
        <v>167</v>
      </c>
      <c r="D27" s="205" t="s">
        <v>206</v>
      </c>
      <c r="E27" s="205" t="s">
        <v>206</v>
      </c>
      <c r="F27" s="205" t="s">
        <v>221</v>
      </c>
      <c r="G27" s="205" t="s">
        <v>169</v>
      </c>
      <c r="H27" s="205" t="s">
        <v>170</v>
      </c>
      <c r="I27" s="205" t="s">
        <v>178</v>
      </c>
      <c r="J27" s="212" t="s">
        <v>222</v>
      </c>
      <c r="K27" s="215">
        <f>SUM(K28)</f>
        <v>576</v>
      </c>
      <c r="L27" s="215">
        <f>SUM(L28)</f>
        <v>555</v>
      </c>
      <c r="M27" s="215">
        <f>SUM(M28)</f>
        <v>534.70000000000005</v>
      </c>
      <c r="N27" s="207"/>
      <c r="O27" s="207"/>
      <c r="P27" s="207"/>
      <c r="Q27" s="207"/>
      <c r="R27" s="207"/>
      <c r="S27" s="207"/>
      <c r="T27" s="207"/>
      <c r="U27" s="207"/>
      <c r="V27" s="208"/>
      <c r="W27" s="209"/>
      <c r="X27" s="209"/>
      <c r="Y27" s="209"/>
    </row>
    <row r="28" spans="1:25" s="210" customFormat="1" ht="39.6">
      <c r="A28" s="204" t="s">
        <v>223</v>
      </c>
      <c r="B28" s="205" t="s">
        <v>176</v>
      </c>
      <c r="C28" s="205" t="s">
        <v>167</v>
      </c>
      <c r="D28" s="205" t="s">
        <v>206</v>
      </c>
      <c r="E28" s="205" t="s">
        <v>206</v>
      </c>
      <c r="F28" s="205" t="s">
        <v>224</v>
      </c>
      <c r="G28" s="205" t="s">
        <v>199</v>
      </c>
      <c r="H28" s="205" t="s">
        <v>170</v>
      </c>
      <c r="I28" s="205" t="s">
        <v>178</v>
      </c>
      <c r="J28" s="212" t="s">
        <v>225</v>
      </c>
      <c r="K28" s="217">
        <v>576</v>
      </c>
      <c r="L28" s="217">
        <v>555</v>
      </c>
      <c r="M28" s="217">
        <v>534.70000000000005</v>
      </c>
      <c r="N28" s="207"/>
      <c r="O28" s="207"/>
      <c r="P28" s="207"/>
      <c r="Q28" s="207"/>
      <c r="R28" s="207"/>
      <c r="S28" s="207"/>
      <c r="T28" s="207"/>
      <c r="U28" s="207"/>
      <c r="V28" s="208"/>
      <c r="W28" s="209"/>
      <c r="X28" s="209"/>
      <c r="Y28" s="209"/>
    </row>
    <row r="29" spans="1:25" s="210" customFormat="1" ht="13.2" hidden="1">
      <c r="A29" s="204" t="s">
        <v>226</v>
      </c>
      <c r="B29" s="205" t="s">
        <v>168</v>
      </c>
      <c r="C29" s="205" t="s">
        <v>167</v>
      </c>
      <c r="D29" s="205" t="s">
        <v>227</v>
      </c>
      <c r="E29" s="205" t="s">
        <v>169</v>
      </c>
      <c r="F29" s="205" t="s">
        <v>168</v>
      </c>
      <c r="G29" s="205" t="s">
        <v>169</v>
      </c>
      <c r="H29" s="205" t="s">
        <v>170</v>
      </c>
      <c r="I29" s="205" t="s">
        <v>168</v>
      </c>
      <c r="J29" s="206" t="s">
        <v>228</v>
      </c>
      <c r="K29" s="214">
        <f t="shared" ref="K29:M30" si="1">SUM(K30)</f>
        <v>0</v>
      </c>
      <c r="L29" s="214">
        <f t="shared" si="1"/>
        <v>0</v>
      </c>
      <c r="M29" s="214">
        <f t="shared" si="1"/>
        <v>0</v>
      </c>
      <c r="N29" s="207"/>
      <c r="O29" s="207"/>
      <c r="P29" s="207"/>
      <c r="Q29" s="207"/>
      <c r="R29" s="207"/>
      <c r="S29" s="207"/>
      <c r="T29" s="207"/>
      <c r="U29" s="207"/>
      <c r="V29" s="208"/>
      <c r="W29" s="209"/>
      <c r="X29" s="209"/>
      <c r="Y29" s="209"/>
    </row>
    <row r="30" spans="1:25" s="210" customFormat="1" ht="66" hidden="1">
      <c r="A30" s="204" t="s">
        <v>229</v>
      </c>
      <c r="B30" s="205" t="s">
        <v>230</v>
      </c>
      <c r="C30" s="205" t="s">
        <v>167</v>
      </c>
      <c r="D30" s="205" t="s">
        <v>227</v>
      </c>
      <c r="E30" s="205" t="s">
        <v>231</v>
      </c>
      <c r="F30" s="205" t="s">
        <v>168</v>
      </c>
      <c r="G30" s="205" t="s">
        <v>173</v>
      </c>
      <c r="H30" s="205" t="s">
        <v>170</v>
      </c>
      <c r="I30" s="205" t="s">
        <v>178</v>
      </c>
      <c r="J30" s="212" t="s">
        <v>232</v>
      </c>
      <c r="K30" s="215">
        <f t="shared" si="1"/>
        <v>0</v>
      </c>
      <c r="L30" s="215">
        <f t="shared" si="1"/>
        <v>0</v>
      </c>
      <c r="M30" s="215">
        <f t="shared" si="1"/>
        <v>0</v>
      </c>
      <c r="N30" s="207"/>
      <c r="O30" s="207"/>
      <c r="P30" s="207"/>
      <c r="Q30" s="207"/>
      <c r="R30" s="207"/>
      <c r="S30" s="207"/>
      <c r="T30" s="207"/>
      <c r="U30" s="207"/>
      <c r="V30" s="208"/>
      <c r="W30" s="209"/>
      <c r="X30" s="209"/>
      <c r="Y30" s="209"/>
    </row>
    <row r="31" spans="1:25" s="210" customFormat="1" ht="79.2" hidden="1">
      <c r="A31" s="204" t="s">
        <v>233</v>
      </c>
      <c r="B31" s="205" t="s">
        <v>230</v>
      </c>
      <c r="C31" s="205" t="s">
        <v>167</v>
      </c>
      <c r="D31" s="205" t="s">
        <v>227</v>
      </c>
      <c r="E31" s="205" t="s">
        <v>231</v>
      </c>
      <c r="F31" s="205" t="s">
        <v>234</v>
      </c>
      <c r="G31" s="205" t="s">
        <v>173</v>
      </c>
      <c r="H31" s="205" t="s">
        <v>170</v>
      </c>
      <c r="I31" s="205" t="s">
        <v>178</v>
      </c>
      <c r="J31" s="212" t="s">
        <v>235</v>
      </c>
      <c r="K31" s="215"/>
      <c r="L31" s="215"/>
      <c r="M31" s="215"/>
      <c r="N31" s="207"/>
      <c r="O31" s="207"/>
      <c r="P31" s="207"/>
      <c r="Q31" s="207"/>
      <c r="R31" s="207"/>
      <c r="S31" s="207"/>
      <c r="T31" s="207"/>
      <c r="U31" s="207"/>
      <c r="V31" s="208"/>
      <c r="W31" s="209"/>
      <c r="X31" s="209"/>
      <c r="Y31" s="209"/>
    </row>
    <row r="32" spans="1:25" s="210" customFormat="1" ht="52.8" hidden="1">
      <c r="A32" s="204" t="s">
        <v>217</v>
      </c>
      <c r="B32" s="205" t="s">
        <v>168</v>
      </c>
      <c r="C32" s="205" t="s">
        <v>167</v>
      </c>
      <c r="D32" s="205" t="s">
        <v>202</v>
      </c>
      <c r="E32" s="205" t="s">
        <v>169</v>
      </c>
      <c r="F32" s="205" t="s">
        <v>168</v>
      </c>
      <c r="G32" s="205" t="s">
        <v>169</v>
      </c>
      <c r="H32" s="205" t="s">
        <v>170</v>
      </c>
      <c r="I32" s="205" t="s">
        <v>168</v>
      </c>
      <c r="J32" s="206" t="s">
        <v>236</v>
      </c>
      <c r="K32" s="214">
        <f>SUM(K33,K35,K37)</f>
        <v>0</v>
      </c>
      <c r="L32" s="214">
        <f>SUM(L33,L35,L37)</f>
        <v>0</v>
      </c>
      <c r="M32" s="214">
        <f>SUM(M33,M35,M37)</f>
        <v>0</v>
      </c>
      <c r="N32" s="207"/>
      <c r="O32" s="207"/>
      <c r="P32" s="207"/>
      <c r="Q32" s="207"/>
      <c r="R32" s="207"/>
      <c r="S32" s="207"/>
      <c r="T32" s="207"/>
      <c r="U32" s="207"/>
      <c r="V32" s="208"/>
      <c r="W32" s="209"/>
      <c r="X32" s="209"/>
      <c r="Y32" s="209"/>
    </row>
    <row r="33" spans="1:25" s="210" customFormat="1" ht="79.2" hidden="1">
      <c r="A33" s="204" t="s">
        <v>220</v>
      </c>
      <c r="B33" s="205" t="s">
        <v>105</v>
      </c>
      <c r="C33" s="205" t="s">
        <v>167</v>
      </c>
      <c r="D33" s="205" t="s">
        <v>202</v>
      </c>
      <c r="E33" s="205" t="s">
        <v>200</v>
      </c>
      <c r="F33" s="205" t="s">
        <v>234</v>
      </c>
      <c r="G33" s="205" t="s">
        <v>169</v>
      </c>
      <c r="H33" s="205" t="s">
        <v>170</v>
      </c>
      <c r="I33" s="205" t="s">
        <v>237</v>
      </c>
      <c r="J33" s="212" t="s">
        <v>238</v>
      </c>
      <c r="K33" s="215">
        <f>SUM(K34)</f>
        <v>0</v>
      </c>
      <c r="L33" s="215">
        <f>SUM(L34)</f>
        <v>0</v>
      </c>
      <c r="M33" s="215">
        <f>SUM(M34)</f>
        <v>0</v>
      </c>
      <c r="N33" s="207"/>
      <c r="O33" s="207"/>
      <c r="P33" s="207"/>
      <c r="Q33" s="207"/>
      <c r="R33" s="207"/>
      <c r="S33" s="207"/>
      <c r="T33" s="207"/>
      <c r="U33" s="207"/>
      <c r="V33" s="208"/>
      <c r="W33" s="209"/>
      <c r="X33" s="209"/>
      <c r="Y33" s="209"/>
    </row>
    <row r="34" spans="1:25" s="210" customFormat="1" ht="66" hidden="1">
      <c r="A34" s="204" t="s">
        <v>223</v>
      </c>
      <c r="B34" s="205" t="s">
        <v>105</v>
      </c>
      <c r="C34" s="205" t="s">
        <v>167</v>
      </c>
      <c r="D34" s="205" t="s">
        <v>202</v>
      </c>
      <c r="E34" s="205" t="s">
        <v>200</v>
      </c>
      <c r="F34" s="205" t="s">
        <v>239</v>
      </c>
      <c r="G34" s="205" t="s">
        <v>199</v>
      </c>
      <c r="H34" s="205" t="s">
        <v>170</v>
      </c>
      <c r="I34" s="205" t="s">
        <v>237</v>
      </c>
      <c r="J34" s="212" t="s">
        <v>240</v>
      </c>
      <c r="K34" s="215"/>
      <c r="L34" s="215"/>
      <c r="M34" s="215"/>
      <c r="N34" s="207"/>
      <c r="O34" s="207"/>
      <c r="P34" s="207"/>
      <c r="Q34" s="207"/>
      <c r="R34" s="207"/>
      <c r="S34" s="207"/>
      <c r="T34" s="207"/>
      <c r="U34" s="207"/>
      <c r="V34" s="208"/>
      <c r="W34" s="209"/>
      <c r="X34" s="209"/>
      <c r="Y34" s="209"/>
    </row>
    <row r="35" spans="1:25" s="210" customFormat="1" ht="79.2" hidden="1">
      <c r="A35" s="204" t="s">
        <v>229</v>
      </c>
      <c r="B35" s="205" t="s">
        <v>241</v>
      </c>
      <c r="C35" s="205" t="s">
        <v>167</v>
      </c>
      <c r="D35" s="205" t="s">
        <v>202</v>
      </c>
      <c r="E35" s="205" t="s">
        <v>200</v>
      </c>
      <c r="F35" s="205" t="s">
        <v>211</v>
      </c>
      <c r="G35" s="205" t="s">
        <v>169</v>
      </c>
      <c r="H35" s="205" t="s">
        <v>170</v>
      </c>
      <c r="I35" s="205" t="s">
        <v>237</v>
      </c>
      <c r="J35" s="212" t="s">
        <v>242</v>
      </c>
      <c r="K35" s="215">
        <f>SUM(K36)</f>
        <v>0</v>
      </c>
      <c r="L35" s="215">
        <f>SUM(L36)</f>
        <v>0</v>
      </c>
      <c r="M35" s="215">
        <f>SUM(M36)</f>
        <v>0</v>
      </c>
      <c r="N35" s="207"/>
      <c r="O35" s="207"/>
      <c r="P35" s="207"/>
      <c r="Q35" s="207"/>
      <c r="R35" s="207"/>
      <c r="S35" s="207"/>
      <c r="T35" s="207"/>
      <c r="U35" s="207"/>
      <c r="V35" s="208"/>
      <c r="W35" s="209"/>
      <c r="X35" s="209"/>
      <c r="Y35" s="209"/>
    </row>
    <row r="36" spans="1:25" s="210" customFormat="1" ht="66" hidden="1">
      <c r="A36" s="204" t="s">
        <v>233</v>
      </c>
      <c r="B36" s="205" t="s">
        <v>241</v>
      </c>
      <c r="C36" s="205" t="s">
        <v>167</v>
      </c>
      <c r="D36" s="205" t="s">
        <v>202</v>
      </c>
      <c r="E36" s="205" t="s">
        <v>200</v>
      </c>
      <c r="F36" s="205" t="s">
        <v>243</v>
      </c>
      <c r="G36" s="205" t="s">
        <v>199</v>
      </c>
      <c r="H36" s="205" t="s">
        <v>170</v>
      </c>
      <c r="I36" s="205" t="s">
        <v>237</v>
      </c>
      <c r="J36" s="212" t="s">
        <v>244</v>
      </c>
      <c r="K36" s="217">
        <v>0</v>
      </c>
      <c r="L36" s="217">
        <v>0</v>
      </c>
      <c r="M36" s="217">
        <v>0</v>
      </c>
      <c r="N36" s="207"/>
      <c r="O36" s="207"/>
      <c r="P36" s="207"/>
      <c r="Q36" s="207"/>
      <c r="R36" s="207"/>
      <c r="S36" s="207"/>
      <c r="T36" s="207"/>
      <c r="U36" s="207"/>
      <c r="V36" s="208"/>
      <c r="W36" s="209"/>
      <c r="X36" s="209"/>
      <c r="Y36" s="209"/>
    </row>
    <row r="37" spans="1:25" s="210" customFormat="1" ht="79.2" hidden="1">
      <c r="A37" s="204" t="s">
        <v>226</v>
      </c>
      <c r="B37" s="205" t="s">
        <v>245</v>
      </c>
      <c r="C37" s="205" t="s">
        <v>167</v>
      </c>
      <c r="D37" s="205" t="s">
        <v>202</v>
      </c>
      <c r="E37" s="205" t="s">
        <v>246</v>
      </c>
      <c r="F37" s="205" t="s">
        <v>247</v>
      </c>
      <c r="G37" s="205" t="s">
        <v>169</v>
      </c>
      <c r="H37" s="205" t="s">
        <v>170</v>
      </c>
      <c r="I37" s="205" t="s">
        <v>237</v>
      </c>
      <c r="J37" s="212" t="s">
        <v>248</v>
      </c>
      <c r="K37" s="215">
        <f>SUM(K38)</f>
        <v>0</v>
      </c>
      <c r="L37" s="218">
        <f>SUM(L38)</f>
        <v>0</v>
      </c>
      <c r="M37" s="215">
        <f>SUM(M38)</f>
        <v>0</v>
      </c>
      <c r="N37" s="209"/>
      <c r="O37" s="207"/>
      <c r="P37" s="207"/>
      <c r="Q37" s="207"/>
      <c r="R37" s="207"/>
      <c r="S37" s="207"/>
      <c r="T37" s="207"/>
      <c r="U37" s="207"/>
      <c r="V37" s="208"/>
      <c r="W37" s="209"/>
      <c r="X37" s="209"/>
      <c r="Y37" s="209"/>
    </row>
    <row r="38" spans="1:25" s="210" customFormat="1" ht="79.2" hidden="1">
      <c r="A38" s="204" t="s">
        <v>229</v>
      </c>
      <c r="B38" s="205" t="s">
        <v>245</v>
      </c>
      <c r="C38" s="205" t="s">
        <v>167</v>
      </c>
      <c r="D38" s="205" t="s">
        <v>202</v>
      </c>
      <c r="E38" s="205" t="s">
        <v>246</v>
      </c>
      <c r="F38" s="205" t="s">
        <v>247</v>
      </c>
      <c r="G38" s="205" t="s">
        <v>199</v>
      </c>
      <c r="H38" s="205" t="s">
        <v>170</v>
      </c>
      <c r="I38" s="205" t="s">
        <v>237</v>
      </c>
      <c r="J38" s="212" t="s">
        <v>249</v>
      </c>
      <c r="K38" s="219"/>
      <c r="L38" s="219"/>
      <c r="M38" s="219"/>
      <c r="N38" s="207"/>
      <c r="O38" s="207"/>
      <c r="P38" s="207"/>
      <c r="Q38" s="207"/>
      <c r="R38" s="207"/>
      <c r="S38" s="207"/>
      <c r="T38" s="207"/>
      <c r="U38" s="207"/>
      <c r="V38" s="208"/>
      <c r="W38" s="209"/>
      <c r="X38" s="209"/>
      <c r="Y38" s="209"/>
    </row>
    <row r="39" spans="1:25" s="210" customFormat="1" ht="26.4" hidden="1">
      <c r="A39" s="204" t="s">
        <v>226</v>
      </c>
      <c r="B39" s="205" t="s">
        <v>168</v>
      </c>
      <c r="C39" s="205" t="s">
        <v>167</v>
      </c>
      <c r="D39" s="205" t="s">
        <v>205</v>
      </c>
      <c r="E39" s="205" t="s">
        <v>169</v>
      </c>
      <c r="F39" s="205" t="s">
        <v>168</v>
      </c>
      <c r="G39" s="205" t="s">
        <v>169</v>
      </c>
      <c r="H39" s="205" t="s">
        <v>170</v>
      </c>
      <c r="I39" s="205" t="s">
        <v>168</v>
      </c>
      <c r="J39" s="206" t="s">
        <v>250</v>
      </c>
      <c r="K39" s="214">
        <f>SUM(K40,K42)</f>
        <v>0</v>
      </c>
      <c r="L39" s="214">
        <f>SUM(L40,L42)</f>
        <v>0</v>
      </c>
      <c r="M39" s="214">
        <f>SUM(M40,M42)</f>
        <v>0</v>
      </c>
      <c r="N39" s="207"/>
      <c r="O39" s="207"/>
      <c r="P39" s="207"/>
      <c r="Q39" s="207"/>
      <c r="R39" s="207"/>
      <c r="S39" s="207"/>
      <c r="T39" s="207"/>
      <c r="U39" s="207"/>
      <c r="V39" s="208"/>
      <c r="W39" s="209"/>
      <c r="X39" s="209"/>
      <c r="Y39" s="209"/>
    </row>
    <row r="40" spans="1:25" s="210" customFormat="1" ht="13.2" hidden="1">
      <c r="A40" s="204" t="s">
        <v>229</v>
      </c>
      <c r="B40" s="205" t="s">
        <v>105</v>
      </c>
      <c r="C40" s="205" t="s">
        <v>167</v>
      </c>
      <c r="D40" s="205" t="s">
        <v>205</v>
      </c>
      <c r="E40" s="205" t="s">
        <v>169</v>
      </c>
      <c r="F40" s="205" t="s">
        <v>168</v>
      </c>
      <c r="G40" s="205" t="s">
        <v>169</v>
      </c>
      <c r="H40" s="205" t="s">
        <v>170</v>
      </c>
      <c r="I40" s="205" t="s">
        <v>251</v>
      </c>
      <c r="J40" s="212" t="s">
        <v>252</v>
      </c>
      <c r="K40" s="215">
        <f>SUM(K41)</f>
        <v>0</v>
      </c>
      <c r="L40" s="215">
        <f>SUM(L41)</f>
        <v>0</v>
      </c>
      <c r="M40" s="215">
        <f>SUM(M41)</f>
        <v>0</v>
      </c>
      <c r="N40" s="207"/>
      <c r="O40" s="207"/>
      <c r="P40" s="207"/>
      <c r="Q40" s="207"/>
      <c r="R40" s="207"/>
      <c r="S40" s="207"/>
      <c r="T40" s="207"/>
      <c r="U40" s="207"/>
      <c r="V40" s="208"/>
      <c r="W40" s="209"/>
      <c r="X40" s="209"/>
      <c r="Y40" s="209"/>
    </row>
    <row r="41" spans="1:25" s="210" customFormat="1" ht="39.6" hidden="1">
      <c r="A41" s="204" t="s">
        <v>233</v>
      </c>
      <c r="B41" s="205" t="s">
        <v>105</v>
      </c>
      <c r="C41" s="205" t="s">
        <v>167</v>
      </c>
      <c r="D41" s="205" t="s">
        <v>205</v>
      </c>
      <c r="E41" s="205" t="s">
        <v>177</v>
      </c>
      <c r="F41" s="205" t="s">
        <v>253</v>
      </c>
      <c r="G41" s="205" t="s">
        <v>199</v>
      </c>
      <c r="H41" s="205" t="s">
        <v>170</v>
      </c>
      <c r="I41" s="205" t="s">
        <v>251</v>
      </c>
      <c r="J41" s="212" t="s">
        <v>254</v>
      </c>
      <c r="K41" s="217"/>
      <c r="L41" s="217"/>
      <c r="M41" s="217"/>
      <c r="N41" s="207"/>
      <c r="O41" s="207"/>
      <c r="P41" s="207"/>
      <c r="Q41" s="207"/>
      <c r="R41" s="207"/>
      <c r="S41" s="207"/>
      <c r="T41" s="207"/>
      <c r="U41" s="207"/>
      <c r="V41" s="208"/>
      <c r="W41" s="209"/>
      <c r="X41" s="209"/>
      <c r="Y41" s="209"/>
    </row>
    <row r="42" spans="1:25" s="210" customFormat="1" ht="13.2" hidden="1">
      <c r="A42" s="204" t="s">
        <v>255</v>
      </c>
      <c r="B42" s="205" t="s">
        <v>245</v>
      </c>
      <c r="C42" s="205" t="s">
        <v>167</v>
      </c>
      <c r="D42" s="205" t="s">
        <v>205</v>
      </c>
      <c r="E42" s="205" t="s">
        <v>177</v>
      </c>
      <c r="F42" s="205" t="s">
        <v>256</v>
      </c>
      <c r="G42" s="205" t="s">
        <v>169</v>
      </c>
      <c r="H42" s="205" t="s">
        <v>170</v>
      </c>
      <c r="I42" s="205" t="s">
        <v>251</v>
      </c>
      <c r="J42" s="212" t="s">
        <v>257</v>
      </c>
      <c r="K42" s="215">
        <f>SUM(K43)</f>
        <v>0</v>
      </c>
      <c r="L42" s="215">
        <f>SUM(L43)</f>
        <v>0</v>
      </c>
      <c r="M42" s="215">
        <f>SUM(M43)</f>
        <v>0</v>
      </c>
      <c r="N42" s="207"/>
      <c r="O42" s="207"/>
      <c r="P42" s="207"/>
      <c r="Q42" s="207"/>
      <c r="R42" s="207"/>
      <c r="S42" s="207"/>
      <c r="T42" s="207"/>
      <c r="U42" s="207"/>
      <c r="V42" s="208"/>
      <c r="W42" s="209"/>
      <c r="X42" s="209"/>
      <c r="Y42" s="209"/>
    </row>
    <row r="43" spans="1:25" s="210" customFormat="1" ht="26.4" hidden="1">
      <c r="A43" s="204" t="s">
        <v>258</v>
      </c>
      <c r="B43" s="205" t="s">
        <v>245</v>
      </c>
      <c r="C43" s="205" t="s">
        <v>167</v>
      </c>
      <c r="D43" s="205" t="s">
        <v>205</v>
      </c>
      <c r="E43" s="205" t="s">
        <v>177</v>
      </c>
      <c r="F43" s="205" t="s">
        <v>259</v>
      </c>
      <c r="G43" s="205" t="s">
        <v>199</v>
      </c>
      <c r="H43" s="205" t="s">
        <v>170</v>
      </c>
      <c r="I43" s="205" t="s">
        <v>251</v>
      </c>
      <c r="J43" s="212" t="s">
        <v>260</v>
      </c>
      <c r="K43" s="215">
        <v>0</v>
      </c>
      <c r="L43" s="215">
        <v>0</v>
      </c>
      <c r="M43" s="215">
        <v>0</v>
      </c>
      <c r="N43" s="207"/>
      <c r="O43" s="207"/>
      <c r="P43" s="207"/>
      <c r="Q43" s="207"/>
      <c r="R43" s="207"/>
      <c r="S43" s="207"/>
      <c r="T43" s="207"/>
      <c r="U43" s="207"/>
      <c r="V43" s="208"/>
      <c r="W43" s="209"/>
      <c r="X43" s="209"/>
      <c r="Y43" s="209"/>
    </row>
    <row r="44" spans="1:25" s="210" customFormat="1" ht="23.25" customHeight="1">
      <c r="A44" s="204" t="s">
        <v>226</v>
      </c>
      <c r="B44" s="205" t="s">
        <v>168</v>
      </c>
      <c r="C44" s="205" t="s">
        <v>172</v>
      </c>
      <c r="D44" s="205" t="s">
        <v>169</v>
      </c>
      <c r="E44" s="205" t="s">
        <v>169</v>
      </c>
      <c r="F44" s="205" t="s">
        <v>168</v>
      </c>
      <c r="G44" s="205" t="s">
        <v>169</v>
      </c>
      <c r="H44" s="205" t="s">
        <v>170</v>
      </c>
      <c r="I44" s="205" t="s">
        <v>168</v>
      </c>
      <c r="J44" s="206" t="s">
        <v>261</v>
      </c>
      <c r="K44" s="214">
        <f>SUM(K45,K58)</f>
        <v>18487.900000000001</v>
      </c>
      <c r="L44" s="214">
        <f>SUM(L45,L58)</f>
        <v>3692.2</v>
      </c>
      <c r="M44" s="214">
        <f>SUM(M45,M58)</f>
        <v>2887</v>
      </c>
      <c r="N44" s="221"/>
      <c r="O44" s="207"/>
      <c r="P44" s="207"/>
      <c r="Q44" s="207"/>
      <c r="R44" s="207"/>
      <c r="S44" s="207"/>
      <c r="T44" s="207"/>
      <c r="U44" s="207"/>
      <c r="V44" s="208"/>
      <c r="W44" s="209"/>
      <c r="X44" s="209"/>
      <c r="Y44" s="209"/>
    </row>
    <row r="45" spans="1:25" s="210" customFormat="1" ht="39.6">
      <c r="A45" s="204" t="s">
        <v>229</v>
      </c>
      <c r="B45" s="205" t="s">
        <v>168</v>
      </c>
      <c r="C45" s="205" t="s">
        <v>172</v>
      </c>
      <c r="D45" s="205" t="s">
        <v>177</v>
      </c>
      <c r="E45" s="205" t="s">
        <v>169</v>
      </c>
      <c r="F45" s="205" t="s">
        <v>168</v>
      </c>
      <c r="G45" s="205" t="s">
        <v>169</v>
      </c>
      <c r="H45" s="205" t="s">
        <v>170</v>
      </c>
      <c r="I45" s="205" t="s">
        <v>168</v>
      </c>
      <c r="J45" s="206" t="s">
        <v>262</v>
      </c>
      <c r="K45" s="214">
        <f>SUM(K46,K49,K51,K56)</f>
        <v>11958.900000000001</v>
      </c>
      <c r="L45" s="214">
        <f>SUM(L46,L49,L51,L56)</f>
        <v>3692.2</v>
      </c>
      <c r="M45" s="214">
        <f>SUM(M46,M49,M51,M56)</f>
        <v>2887</v>
      </c>
      <c r="N45" s="221"/>
      <c r="O45" s="207"/>
      <c r="P45" s="207"/>
      <c r="Q45" s="207"/>
      <c r="R45" s="207"/>
      <c r="S45" s="207"/>
      <c r="T45" s="207"/>
      <c r="U45" s="207"/>
      <c r="V45" s="208"/>
      <c r="W45" s="209"/>
      <c r="X45" s="209"/>
      <c r="Y45" s="209"/>
    </row>
    <row r="46" spans="1:25" s="210" customFormat="1" ht="26.4">
      <c r="A46" s="204" t="s">
        <v>233</v>
      </c>
      <c r="B46" s="205" t="s">
        <v>168</v>
      </c>
      <c r="C46" s="205" t="s">
        <v>172</v>
      </c>
      <c r="D46" s="205" t="s">
        <v>177</v>
      </c>
      <c r="E46" s="205" t="s">
        <v>213</v>
      </c>
      <c r="F46" s="205" t="s">
        <v>168</v>
      </c>
      <c r="G46" s="205" t="s">
        <v>169</v>
      </c>
      <c r="H46" s="205" t="s">
        <v>170</v>
      </c>
      <c r="I46" s="205" t="s">
        <v>263</v>
      </c>
      <c r="J46" s="206" t="s">
        <v>264</v>
      </c>
      <c r="K46" s="214">
        <f t="shared" ref="K46:M47" si="2">SUM(K47)</f>
        <v>4202.5</v>
      </c>
      <c r="L46" s="214">
        <f t="shared" si="2"/>
        <v>3574.5</v>
      </c>
      <c r="M46" s="214">
        <f t="shared" si="2"/>
        <v>2765.1</v>
      </c>
      <c r="N46" s="207"/>
      <c r="O46" s="207"/>
      <c r="P46" s="207"/>
      <c r="Q46" s="207"/>
      <c r="R46" s="207"/>
      <c r="S46" s="207"/>
      <c r="T46" s="207"/>
      <c r="U46" s="207"/>
      <c r="V46" s="208"/>
      <c r="W46" s="209"/>
      <c r="X46" s="209"/>
      <c r="Y46" s="209"/>
    </row>
    <row r="47" spans="1:25" s="210" customFormat="1" ht="13.2">
      <c r="A47" s="204" t="s">
        <v>265</v>
      </c>
      <c r="B47" s="205" t="s">
        <v>105</v>
      </c>
      <c r="C47" s="205" t="s">
        <v>172</v>
      </c>
      <c r="D47" s="205" t="s">
        <v>177</v>
      </c>
      <c r="E47" s="205" t="s">
        <v>213</v>
      </c>
      <c r="F47" s="205" t="s">
        <v>230</v>
      </c>
      <c r="G47" s="205" t="s">
        <v>169</v>
      </c>
      <c r="H47" s="205" t="s">
        <v>170</v>
      </c>
      <c r="I47" s="205" t="s">
        <v>263</v>
      </c>
      <c r="J47" s="212" t="s">
        <v>266</v>
      </c>
      <c r="K47" s="215">
        <f t="shared" si="2"/>
        <v>4202.5</v>
      </c>
      <c r="L47" s="215">
        <f t="shared" si="2"/>
        <v>3574.5</v>
      </c>
      <c r="M47" s="215">
        <f t="shared" si="2"/>
        <v>2765.1</v>
      </c>
      <c r="N47" s="207"/>
      <c r="O47" s="207"/>
      <c r="P47" s="207"/>
      <c r="Q47" s="207"/>
      <c r="R47" s="207"/>
      <c r="S47" s="207"/>
      <c r="T47" s="207"/>
      <c r="U47" s="207"/>
      <c r="V47" s="208"/>
      <c r="W47" s="209"/>
      <c r="X47" s="209"/>
      <c r="Y47" s="209"/>
    </row>
    <row r="48" spans="1:25" s="210" customFormat="1" ht="26.4">
      <c r="A48" s="204" t="s">
        <v>267</v>
      </c>
      <c r="B48" s="205" t="s">
        <v>105</v>
      </c>
      <c r="C48" s="205" t="s">
        <v>172</v>
      </c>
      <c r="D48" s="205" t="s">
        <v>177</v>
      </c>
      <c r="E48" s="205" t="s">
        <v>213</v>
      </c>
      <c r="F48" s="205" t="s">
        <v>230</v>
      </c>
      <c r="G48" s="205" t="s">
        <v>199</v>
      </c>
      <c r="H48" s="205" t="s">
        <v>170</v>
      </c>
      <c r="I48" s="205" t="s">
        <v>263</v>
      </c>
      <c r="J48" s="212" t="s">
        <v>268</v>
      </c>
      <c r="K48" s="231">
        <v>4202.5</v>
      </c>
      <c r="L48" s="231">
        <v>3574.5</v>
      </c>
      <c r="M48" s="231">
        <v>2765.1</v>
      </c>
      <c r="N48" s="207"/>
      <c r="O48" s="207"/>
      <c r="P48" s="207"/>
      <c r="Q48" s="207"/>
      <c r="R48" s="207"/>
      <c r="S48" s="207"/>
      <c r="T48" s="207"/>
      <c r="U48" s="207"/>
      <c r="V48" s="208"/>
      <c r="W48" s="209"/>
      <c r="X48" s="209"/>
      <c r="Y48" s="209"/>
    </row>
    <row r="49" spans="1:25" s="210" customFormat="1" ht="26.4" hidden="1">
      <c r="A49" s="204" t="s">
        <v>269</v>
      </c>
      <c r="B49" s="205" t="s">
        <v>168</v>
      </c>
      <c r="C49" s="205" t="s">
        <v>172</v>
      </c>
      <c r="D49" s="205" t="s">
        <v>177</v>
      </c>
      <c r="E49" s="205" t="s">
        <v>223</v>
      </c>
      <c r="F49" s="205" t="s">
        <v>168</v>
      </c>
      <c r="G49" s="205" t="s">
        <v>169</v>
      </c>
      <c r="H49" s="205" t="s">
        <v>170</v>
      </c>
      <c r="I49" s="205" t="s">
        <v>263</v>
      </c>
      <c r="J49" s="206" t="s">
        <v>270</v>
      </c>
      <c r="K49" s="214">
        <f>SUM(K50:K50)</f>
        <v>0</v>
      </c>
      <c r="L49" s="214">
        <f>SUM(L50:L50)</f>
        <v>0</v>
      </c>
      <c r="M49" s="214">
        <f>SUM(M50:M50)</f>
        <v>0</v>
      </c>
      <c r="N49" s="207"/>
      <c r="O49" s="207"/>
      <c r="P49" s="207"/>
      <c r="Q49" s="207"/>
      <c r="R49" s="207"/>
      <c r="S49" s="207"/>
      <c r="T49" s="207"/>
      <c r="U49" s="207"/>
      <c r="V49" s="208"/>
      <c r="W49" s="209"/>
      <c r="X49" s="209"/>
      <c r="Y49" s="209"/>
    </row>
    <row r="50" spans="1:25" s="210" customFormat="1" ht="26.4" hidden="1">
      <c r="A50" s="204" t="s">
        <v>271</v>
      </c>
      <c r="B50" s="205" t="s">
        <v>105</v>
      </c>
      <c r="C50" s="205" t="s">
        <v>172</v>
      </c>
      <c r="D50" s="205" t="s">
        <v>177</v>
      </c>
      <c r="E50" s="205" t="s">
        <v>272</v>
      </c>
      <c r="F50" s="205" t="s">
        <v>273</v>
      </c>
      <c r="G50" s="205" t="s">
        <v>199</v>
      </c>
      <c r="H50" s="205" t="s">
        <v>170</v>
      </c>
      <c r="I50" s="205" t="s">
        <v>263</v>
      </c>
      <c r="J50" s="212" t="s">
        <v>274</v>
      </c>
      <c r="K50" s="215">
        <v>0</v>
      </c>
      <c r="L50" s="215">
        <v>0</v>
      </c>
      <c r="M50" s="215">
        <v>0</v>
      </c>
      <c r="N50" s="207"/>
      <c r="O50" s="207"/>
      <c r="P50" s="207"/>
      <c r="Q50" s="207"/>
      <c r="R50" s="207"/>
      <c r="S50" s="207"/>
      <c r="T50" s="207"/>
      <c r="U50" s="207"/>
      <c r="V50" s="208"/>
      <c r="W50" s="209"/>
      <c r="X50" s="209"/>
      <c r="Y50" s="209"/>
    </row>
    <row r="51" spans="1:25" s="210" customFormat="1" ht="26.4">
      <c r="A51" s="204" t="s">
        <v>275</v>
      </c>
      <c r="B51" s="205" t="s">
        <v>168</v>
      </c>
      <c r="C51" s="205" t="s">
        <v>172</v>
      </c>
      <c r="D51" s="205" t="s">
        <v>177</v>
      </c>
      <c r="E51" s="205" t="s">
        <v>276</v>
      </c>
      <c r="F51" s="205" t="s">
        <v>168</v>
      </c>
      <c r="G51" s="205" t="s">
        <v>169</v>
      </c>
      <c r="H51" s="205" t="s">
        <v>170</v>
      </c>
      <c r="I51" s="205" t="s">
        <v>263</v>
      </c>
      <c r="J51" s="206" t="s">
        <v>277</v>
      </c>
      <c r="K51" s="214">
        <f>SUM(K52,K54)</f>
        <v>121.3</v>
      </c>
      <c r="L51" s="214">
        <f>SUM(L52,L54)</f>
        <v>117.69999999999999</v>
      </c>
      <c r="M51" s="214">
        <f>SUM(M52,M54)</f>
        <v>121.89999999999999</v>
      </c>
      <c r="N51" s="207"/>
      <c r="O51" s="207"/>
      <c r="P51" s="207"/>
      <c r="Q51" s="207"/>
      <c r="R51" s="207"/>
      <c r="S51" s="207"/>
      <c r="T51" s="207"/>
      <c r="U51" s="207"/>
      <c r="V51" s="208"/>
      <c r="W51" s="209"/>
      <c r="X51" s="209"/>
      <c r="Y51" s="209"/>
    </row>
    <row r="52" spans="1:25" s="210" customFormat="1" ht="26.4">
      <c r="A52" s="204" t="s">
        <v>272</v>
      </c>
      <c r="B52" s="205" t="s">
        <v>105</v>
      </c>
      <c r="C52" s="205" t="s">
        <v>172</v>
      </c>
      <c r="D52" s="205" t="s">
        <v>177</v>
      </c>
      <c r="E52" s="205" t="s">
        <v>276</v>
      </c>
      <c r="F52" s="205" t="s">
        <v>278</v>
      </c>
      <c r="G52" s="205" t="s">
        <v>169</v>
      </c>
      <c r="H52" s="205" t="s">
        <v>170</v>
      </c>
      <c r="I52" s="205" t="s">
        <v>263</v>
      </c>
      <c r="J52" s="212" t="s">
        <v>279</v>
      </c>
      <c r="K52" s="215">
        <f>SUM(K53)</f>
        <v>0.1</v>
      </c>
      <c r="L52" s="215">
        <f>SUM(L53)</f>
        <v>0.1</v>
      </c>
      <c r="M52" s="215">
        <f>SUM(M53)</f>
        <v>0.1</v>
      </c>
      <c r="N52" s="207"/>
      <c r="O52" s="207"/>
      <c r="P52" s="207"/>
      <c r="Q52" s="207"/>
      <c r="R52" s="207"/>
      <c r="S52" s="207"/>
      <c r="T52" s="207"/>
      <c r="U52" s="207"/>
      <c r="V52" s="208"/>
      <c r="W52" s="209"/>
      <c r="X52" s="209"/>
      <c r="Y52" s="209"/>
    </row>
    <row r="53" spans="1:25" s="210" customFormat="1" ht="39.6">
      <c r="A53" s="204" t="s">
        <v>276</v>
      </c>
      <c r="B53" s="205" t="s">
        <v>105</v>
      </c>
      <c r="C53" s="205" t="s">
        <v>172</v>
      </c>
      <c r="D53" s="205" t="s">
        <v>177</v>
      </c>
      <c r="E53" s="205" t="s">
        <v>276</v>
      </c>
      <c r="F53" s="205" t="s">
        <v>278</v>
      </c>
      <c r="G53" s="205" t="s">
        <v>199</v>
      </c>
      <c r="H53" s="205" t="s">
        <v>170</v>
      </c>
      <c r="I53" s="205" t="s">
        <v>263</v>
      </c>
      <c r="J53" s="212" t="s">
        <v>280</v>
      </c>
      <c r="K53" s="232">
        <v>0.1</v>
      </c>
      <c r="L53" s="232">
        <v>0.1</v>
      </c>
      <c r="M53" s="232">
        <v>0.1</v>
      </c>
      <c r="N53" s="207"/>
      <c r="O53" s="207"/>
      <c r="P53" s="207"/>
      <c r="Q53" s="207"/>
      <c r="R53" s="207"/>
      <c r="S53" s="207"/>
      <c r="T53" s="207"/>
      <c r="U53" s="207"/>
      <c r="V53" s="208"/>
      <c r="W53" s="209"/>
      <c r="X53" s="209"/>
      <c r="Y53" s="209"/>
    </row>
    <row r="54" spans="1:25" s="210" customFormat="1" ht="39.6">
      <c r="A54" s="204" t="s">
        <v>281</v>
      </c>
      <c r="B54" s="205" t="s">
        <v>105</v>
      </c>
      <c r="C54" s="205" t="s">
        <v>172</v>
      </c>
      <c r="D54" s="205" t="s">
        <v>177</v>
      </c>
      <c r="E54" s="205" t="s">
        <v>282</v>
      </c>
      <c r="F54" s="205" t="s">
        <v>283</v>
      </c>
      <c r="G54" s="205" t="s">
        <v>169</v>
      </c>
      <c r="H54" s="205" t="s">
        <v>170</v>
      </c>
      <c r="I54" s="205" t="s">
        <v>263</v>
      </c>
      <c r="J54" s="212" t="s">
        <v>284</v>
      </c>
      <c r="K54" s="215">
        <f>SUM(K55)</f>
        <v>121.2</v>
      </c>
      <c r="L54" s="215">
        <f>SUM(L55)</f>
        <v>117.6</v>
      </c>
      <c r="M54" s="215">
        <f>SUM(M55)</f>
        <v>121.8</v>
      </c>
      <c r="N54" s="207"/>
      <c r="O54" s="207"/>
      <c r="P54" s="207"/>
      <c r="Q54" s="207"/>
      <c r="R54" s="207"/>
      <c r="S54" s="207"/>
      <c r="T54" s="207"/>
      <c r="U54" s="207"/>
      <c r="V54" s="208"/>
      <c r="W54" s="209"/>
      <c r="X54" s="209"/>
      <c r="Y54" s="209"/>
    </row>
    <row r="55" spans="1:25" s="210" customFormat="1" ht="39.6">
      <c r="A55" s="204" t="s">
        <v>285</v>
      </c>
      <c r="B55" s="205" t="s">
        <v>105</v>
      </c>
      <c r="C55" s="205" t="s">
        <v>172</v>
      </c>
      <c r="D55" s="205" t="s">
        <v>177</v>
      </c>
      <c r="E55" s="205" t="s">
        <v>282</v>
      </c>
      <c r="F55" s="205" t="s">
        <v>283</v>
      </c>
      <c r="G55" s="205" t="s">
        <v>199</v>
      </c>
      <c r="H55" s="205" t="s">
        <v>170</v>
      </c>
      <c r="I55" s="205" t="s">
        <v>263</v>
      </c>
      <c r="J55" s="212" t="s">
        <v>286</v>
      </c>
      <c r="K55" s="217">
        <v>121.2</v>
      </c>
      <c r="L55" s="232">
        <v>117.6</v>
      </c>
      <c r="M55" s="232">
        <v>121.8</v>
      </c>
      <c r="N55" s="207"/>
      <c r="O55" s="207"/>
      <c r="P55" s="207"/>
      <c r="Q55" s="207"/>
      <c r="R55" s="207"/>
      <c r="S55" s="207"/>
      <c r="T55" s="207"/>
      <c r="U55" s="207"/>
      <c r="V55" s="208"/>
      <c r="W55" s="209"/>
      <c r="X55" s="209"/>
      <c r="Y55" s="209"/>
    </row>
    <row r="56" spans="1:25" s="210" customFormat="1" ht="13.2">
      <c r="A56" s="204" t="s">
        <v>287</v>
      </c>
      <c r="B56" s="205" t="s">
        <v>105</v>
      </c>
      <c r="C56" s="205" t="s">
        <v>172</v>
      </c>
      <c r="D56" s="205" t="s">
        <v>177</v>
      </c>
      <c r="E56" s="205" t="s">
        <v>288</v>
      </c>
      <c r="F56" s="205" t="s">
        <v>168</v>
      </c>
      <c r="G56" s="205" t="s">
        <v>169</v>
      </c>
      <c r="H56" s="205" t="s">
        <v>170</v>
      </c>
      <c r="I56" s="205" t="s">
        <v>263</v>
      </c>
      <c r="J56" s="206" t="s">
        <v>25</v>
      </c>
      <c r="K56" s="214">
        <f>SUM(K57)</f>
        <v>7635.1</v>
      </c>
      <c r="L56" s="214">
        <f>SUM(L57)</f>
        <v>0</v>
      </c>
      <c r="M56" s="214">
        <f>SUM(M57)</f>
        <v>0</v>
      </c>
      <c r="N56" s="207"/>
      <c r="O56" s="207"/>
      <c r="P56" s="207"/>
      <c r="Q56" s="207"/>
      <c r="R56" s="207"/>
      <c r="S56" s="207"/>
      <c r="T56" s="207"/>
      <c r="U56" s="207"/>
      <c r="V56" s="208"/>
      <c r="W56" s="209"/>
      <c r="X56" s="209"/>
      <c r="Y56" s="209"/>
    </row>
    <row r="57" spans="1:25" s="210" customFormat="1" ht="26.4">
      <c r="A57" s="204" t="s">
        <v>289</v>
      </c>
      <c r="B57" s="205" t="s">
        <v>105</v>
      </c>
      <c r="C57" s="205" t="s">
        <v>172</v>
      </c>
      <c r="D57" s="205" t="s">
        <v>177</v>
      </c>
      <c r="E57" s="205" t="s">
        <v>255</v>
      </c>
      <c r="F57" s="205" t="s">
        <v>290</v>
      </c>
      <c r="G57" s="205" t="s">
        <v>199</v>
      </c>
      <c r="H57" s="205" t="s">
        <v>170</v>
      </c>
      <c r="I57" s="205" t="s">
        <v>263</v>
      </c>
      <c r="J57" s="212" t="s">
        <v>291</v>
      </c>
      <c r="K57" s="215">
        <v>7635.1</v>
      </c>
      <c r="L57" s="215">
        <v>0</v>
      </c>
      <c r="M57" s="215">
        <v>0</v>
      </c>
      <c r="N57" s="207"/>
      <c r="O57" s="207"/>
      <c r="P57" s="207"/>
      <c r="Q57" s="207"/>
      <c r="R57" s="207"/>
      <c r="S57" s="207"/>
      <c r="T57" s="207"/>
      <c r="U57" s="207"/>
      <c r="V57" s="208"/>
      <c r="W57" s="209"/>
      <c r="X57" s="209"/>
      <c r="Y57" s="209"/>
    </row>
    <row r="58" spans="1:25" s="210" customFormat="1" ht="13.2">
      <c r="A58" s="204" t="s">
        <v>292</v>
      </c>
      <c r="B58" s="205" t="s">
        <v>105</v>
      </c>
      <c r="C58" s="205" t="s">
        <v>172</v>
      </c>
      <c r="D58" s="205" t="s">
        <v>293</v>
      </c>
      <c r="E58" s="205" t="s">
        <v>200</v>
      </c>
      <c r="F58" s="205" t="s">
        <v>168</v>
      </c>
      <c r="G58" s="205" t="s">
        <v>199</v>
      </c>
      <c r="H58" s="205" t="s">
        <v>170</v>
      </c>
      <c r="I58" s="205" t="s">
        <v>168</v>
      </c>
      <c r="J58" s="206" t="s">
        <v>294</v>
      </c>
      <c r="K58" s="214">
        <f>SUM(K59)</f>
        <v>6529</v>
      </c>
      <c r="L58" s="214">
        <f>SUM(L59)</f>
        <v>0</v>
      </c>
      <c r="M58" s="214">
        <f>SUM(M59)</f>
        <v>0</v>
      </c>
      <c r="N58" s="207"/>
      <c r="O58" s="207"/>
      <c r="P58" s="207"/>
      <c r="Q58" s="207"/>
      <c r="R58" s="207"/>
      <c r="S58" s="207"/>
      <c r="T58" s="207"/>
      <c r="U58" s="207"/>
      <c r="V58" s="208"/>
      <c r="W58" s="209"/>
      <c r="X58" s="209"/>
      <c r="Y58" s="209"/>
    </row>
    <row r="59" spans="1:25" s="210" customFormat="1" ht="26.4">
      <c r="A59" s="204" t="s">
        <v>295</v>
      </c>
      <c r="B59" s="205" t="s">
        <v>105</v>
      </c>
      <c r="C59" s="205" t="s">
        <v>172</v>
      </c>
      <c r="D59" s="205" t="s">
        <v>293</v>
      </c>
      <c r="E59" s="205" t="s">
        <v>200</v>
      </c>
      <c r="F59" s="205" t="s">
        <v>211</v>
      </c>
      <c r="G59" s="205" t="s">
        <v>199</v>
      </c>
      <c r="H59" s="205" t="s">
        <v>170</v>
      </c>
      <c r="I59" s="205" t="s">
        <v>263</v>
      </c>
      <c r="J59" s="212" t="s">
        <v>296</v>
      </c>
      <c r="K59" s="215">
        <v>6529</v>
      </c>
      <c r="L59" s="215">
        <v>0</v>
      </c>
      <c r="M59" s="215">
        <v>0</v>
      </c>
      <c r="N59" s="207"/>
      <c r="O59" s="207"/>
      <c r="P59" s="207"/>
      <c r="Q59" s="207"/>
      <c r="R59" s="207"/>
      <c r="S59" s="207"/>
      <c r="T59" s="207"/>
      <c r="U59" s="207"/>
      <c r="V59" s="208"/>
      <c r="W59" s="209"/>
      <c r="X59" s="209"/>
      <c r="Y59" s="209"/>
    </row>
    <row r="60" spans="1:25" s="210" customFormat="1" ht="22.5" customHeight="1">
      <c r="A60" s="235" t="s">
        <v>297</v>
      </c>
      <c r="B60" s="236"/>
      <c r="C60" s="236"/>
      <c r="D60" s="236"/>
      <c r="E60" s="236"/>
      <c r="F60" s="236"/>
      <c r="G60" s="236"/>
      <c r="H60" s="236"/>
      <c r="I60" s="236"/>
      <c r="J60" s="237"/>
      <c r="K60" s="214">
        <f>SUM(K9,K44)</f>
        <v>24421.5</v>
      </c>
      <c r="L60" s="214">
        <f>SUM(L9,L44)</f>
        <v>9501.2000000000007</v>
      </c>
      <c r="M60" s="214">
        <f>SUM(M9,M44)</f>
        <v>8928.7000000000007</v>
      </c>
      <c r="N60" s="221"/>
      <c r="O60" s="207"/>
      <c r="P60" s="207"/>
      <c r="Q60" s="207"/>
      <c r="R60" s="207"/>
      <c r="S60" s="207"/>
      <c r="T60" s="207"/>
      <c r="U60" s="207"/>
      <c r="V60" s="208"/>
      <c r="W60" s="209"/>
      <c r="X60" s="209"/>
      <c r="Y60" s="209"/>
    </row>
  </sheetData>
  <mergeCells count="11">
    <mergeCell ref="A60:J60"/>
    <mergeCell ref="K1:M1"/>
    <mergeCell ref="K2:M2"/>
    <mergeCell ref="K3:M3"/>
    <mergeCell ref="A4:M4"/>
    <mergeCell ref="A6:A7"/>
    <mergeCell ref="B6:I6"/>
    <mergeCell ref="J6:J7"/>
    <mergeCell ref="K6:K7"/>
    <mergeCell ref="L6:L7"/>
    <mergeCell ref="M6:M7"/>
  </mergeCells>
  <pageMargins left="0.70866141732283472" right="0.70866141732283472" top="0.35433070866141736" bottom="0.35433070866141736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1"/>
  <sheetViews>
    <sheetView showGridLines="0" view="pageBreakPreview" zoomScale="90" zoomScaleSheetLayoutView="90" workbookViewId="0">
      <selection sqref="A1:H130"/>
    </sheetView>
  </sheetViews>
  <sheetFormatPr defaultColWidth="9.109375" defaultRowHeight="13.2"/>
  <cols>
    <col min="1" max="1" width="66.44140625" style="2" customWidth="1"/>
    <col min="2" max="3" width="5" style="2" customWidth="1"/>
    <col min="4" max="4" width="14.33203125" style="2" customWidth="1"/>
    <col min="5" max="5" width="6.44140625" style="2" customWidth="1"/>
    <col min="6" max="6" width="12.44140625" style="2" customWidth="1"/>
    <col min="7" max="7" width="12.5546875" style="2" customWidth="1"/>
    <col min="8" max="8" width="13.88671875" style="2" customWidth="1"/>
    <col min="9" max="243" width="9.109375" style="2" customWidth="1"/>
    <col min="244" max="16384" width="9.109375" style="2"/>
  </cols>
  <sheetData>
    <row r="1" spans="1:8" ht="18" customHeight="1">
      <c r="A1" s="161"/>
      <c r="B1" s="161"/>
      <c r="C1" s="161"/>
      <c r="D1" s="161"/>
      <c r="E1" s="248" t="s">
        <v>100</v>
      </c>
      <c r="F1" s="248"/>
      <c r="G1" s="248"/>
      <c r="H1" s="248"/>
    </row>
    <row r="2" spans="1:8" ht="54.6" customHeight="1">
      <c r="A2" s="161"/>
      <c r="B2" s="161"/>
      <c r="C2" s="161"/>
      <c r="D2" s="225"/>
      <c r="E2" s="229"/>
      <c r="F2" s="250" t="s">
        <v>305</v>
      </c>
      <c r="G2" s="251"/>
      <c r="H2" s="251"/>
    </row>
    <row r="3" spans="1:8" ht="14.4">
      <c r="A3" s="161"/>
      <c r="B3" s="161"/>
      <c r="C3" s="161"/>
      <c r="D3" s="224"/>
      <c r="E3" s="224"/>
      <c r="F3" s="248" t="s">
        <v>303</v>
      </c>
      <c r="G3" s="256"/>
      <c r="H3" s="256"/>
    </row>
    <row r="4" spans="1:8">
      <c r="A4" s="161"/>
      <c r="B4" s="161"/>
      <c r="C4" s="161"/>
      <c r="D4" s="161"/>
      <c r="E4" s="161"/>
      <c r="F4" s="161"/>
      <c r="G4" s="161"/>
      <c r="H4" s="161"/>
    </row>
    <row r="5" spans="1:8" s="105" customFormat="1" ht="63" customHeight="1">
      <c r="A5" s="249" t="s">
        <v>101</v>
      </c>
      <c r="B5" s="249"/>
      <c r="C5" s="249"/>
      <c r="D5" s="249"/>
      <c r="E5" s="249"/>
      <c r="F5" s="249"/>
      <c r="G5" s="249"/>
      <c r="H5" s="249"/>
    </row>
    <row r="6" spans="1:8" ht="18.75" customHeight="1">
      <c r="H6" s="224" t="s">
        <v>61</v>
      </c>
    </row>
    <row r="7" spans="1:8" ht="25.5" customHeight="1">
      <c r="A7" s="254" t="s">
        <v>0</v>
      </c>
      <c r="B7" s="254" t="s">
        <v>1</v>
      </c>
      <c r="C7" s="254" t="s">
        <v>2</v>
      </c>
      <c r="D7" s="254" t="s">
        <v>3</v>
      </c>
      <c r="E7" s="254" t="s">
        <v>4</v>
      </c>
      <c r="F7" s="252" t="s">
        <v>68</v>
      </c>
      <c r="G7" s="253"/>
      <c r="H7" s="253"/>
    </row>
    <row r="8" spans="1:8" ht="24.75" customHeight="1">
      <c r="A8" s="255"/>
      <c r="B8" s="255"/>
      <c r="C8" s="255"/>
      <c r="D8" s="255"/>
      <c r="E8" s="255"/>
      <c r="F8" s="110" t="s">
        <v>67</v>
      </c>
      <c r="G8" s="110" t="s">
        <v>72</v>
      </c>
      <c r="H8" s="110" t="s">
        <v>73</v>
      </c>
    </row>
    <row r="9" spans="1:8" ht="15.9" customHeight="1">
      <c r="A9" s="3" t="s">
        <v>6</v>
      </c>
      <c r="B9" s="4">
        <v>1</v>
      </c>
      <c r="C9" s="5" t="s">
        <v>7</v>
      </c>
      <c r="D9" s="6" t="s">
        <v>7</v>
      </c>
      <c r="E9" s="7" t="s">
        <v>7</v>
      </c>
      <c r="F9" s="122">
        <f>F10+F18+F34+F39+F44+F49</f>
        <v>5964.5</v>
      </c>
      <c r="G9" s="122">
        <f>G10+G18+G34+G39+G44+G49</f>
        <v>4512.6000000000004</v>
      </c>
      <c r="H9" s="112">
        <f>H10+H18+H34+H39+H44+H49</f>
        <v>3459.2</v>
      </c>
    </row>
    <row r="10" spans="1:8" ht="32.1" customHeight="1">
      <c r="A10" s="106" t="s">
        <v>8</v>
      </c>
      <c r="B10" s="4">
        <v>1</v>
      </c>
      <c r="C10" s="5">
        <v>2</v>
      </c>
      <c r="D10" s="6" t="s">
        <v>7</v>
      </c>
      <c r="E10" s="7" t="s">
        <v>7</v>
      </c>
      <c r="F10" s="122">
        <f t="shared" ref="F10:H13" si="0">F11</f>
        <v>855.5</v>
      </c>
      <c r="G10" s="122">
        <f t="shared" si="0"/>
        <v>769.1</v>
      </c>
      <c r="H10" s="112">
        <f t="shared" si="0"/>
        <v>769.1</v>
      </c>
    </row>
    <row r="11" spans="1:8" ht="15.9" customHeight="1">
      <c r="A11" s="39" t="s">
        <v>9</v>
      </c>
      <c r="B11" s="10">
        <v>1</v>
      </c>
      <c r="C11" s="11">
        <v>2</v>
      </c>
      <c r="D11" s="12" t="s">
        <v>10</v>
      </c>
      <c r="E11" s="13" t="s">
        <v>7</v>
      </c>
      <c r="F11" s="123">
        <f>F12+F15</f>
        <v>855.5</v>
      </c>
      <c r="G11" s="123">
        <f>G12</f>
        <v>769.1</v>
      </c>
      <c r="H11" s="113">
        <f>H12</f>
        <v>769.1</v>
      </c>
    </row>
    <row r="12" spans="1:8" ht="15.9" customHeight="1">
      <c r="A12" s="39" t="s">
        <v>11</v>
      </c>
      <c r="B12" s="10">
        <v>1</v>
      </c>
      <c r="C12" s="11">
        <v>2</v>
      </c>
      <c r="D12" s="12" t="s">
        <v>12</v>
      </c>
      <c r="E12" s="13" t="s">
        <v>7</v>
      </c>
      <c r="F12" s="123">
        <f t="shared" si="0"/>
        <v>769.1</v>
      </c>
      <c r="G12" s="123">
        <f t="shared" si="0"/>
        <v>769.1</v>
      </c>
      <c r="H12" s="113">
        <f t="shared" si="0"/>
        <v>769.1</v>
      </c>
    </row>
    <row r="13" spans="1:8" ht="63.9" customHeight="1">
      <c r="A13" s="135" t="s">
        <v>13</v>
      </c>
      <c r="B13" s="22">
        <v>1</v>
      </c>
      <c r="C13" s="22">
        <v>2</v>
      </c>
      <c r="D13" s="37" t="s">
        <v>12</v>
      </c>
      <c r="E13" s="24">
        <v>100</v>
      </c>
      <c r="F13" s="124">
        <f t="shared" si="0"/>
        <v>769.1</v>
      </c>
      <c r="G13" s="124">
        <f t="shared" si="0"/>
        <v>769.1</v>
      </c>
      <c r="H13" s="114">
        <f t="shared" si="0"/>
        <v>769.1</v>
      </c>
    </row>
    <row r="14" spans="1:8" ht="32.1" customHeight="1">
      <c r="A14" s="135" t="s">
        <v>14</v>
      </c>
      <c r="B14" s="22">
        <v>1</v>
      </c>
      <c r="C14" s="22">
        <v>2</v>
      </c>
      <c r="D14" s="37" t="s">
        <v>12</v>
      </c>
      <c r="E14" s="24">
        <v>120</v>
      </c>
      <c r="F14" s="124">
        <v>769.1</v>
      </c>
      <c r="G14" s="124">
        <v>769.1</v>
      </c>
      <c r="H14" s="114">
        <v>769.1</v>
      </c>
    </row>
    <row r="15" spans="1:8" ht="15.6">
      <c r="A15" s="39" t="s">
        <v>298</v>
      </c>
      <c r="B15" s="22">
        <v>1</v>
      </c>
      <c r="C15" s="22">
        <v>2</v>
      </c>
      <c r="D15" s="37" t="s">
        <v>51</v>
      </c>
      <c r="E15" s="24"/>
      <c r="F15" s="124">
        <f t="shared" ref="F15:H16" si="1">F16</f>
        <v>86.4</v>
      </c>
      <c r="G15" s="124">
        <f t="shared" si="1"/>
        <v>0</v>
      </c>
      <c r="H15" s="114">
        <f t="shared" si="1"/>
        <v>0</v>
      </c>
    </row>
    <row r="16" spans="1:8" ht="32.1" customHeight="1">
      <c r="A16" s="39" t="s">
        <v>13</v>
      </c>
      <c r="B16" s="22">
        <v>1</v>
      </c>
      <c r="C16" s="22">
        <v>2</v>
      </c>
      <c r="D16" s="37" t="s">
        <v>51</v>
      </c>
      <c r="E16" s="24">
        <v>100</v>
      </c>
      <c r="F16" s="124">
        <f t="shared" si="1"/>
        <v>86.4</v>
      </c>
      <c r="G16" s="124">
        <f t="shared" si="1"/>
        <v>0</v>
      </c>
      <c r="H16" s="114">
        <f t="shared" si="1"/>
        <v>0</v>
      </c>
    </row>
    <row r="17" spans="1:8" ht="32.1" customHeight="1">
      <c r="A17" s="39" t="s">
        <v>14</v>
      </c>
      <c r="B17" s="22">
        <v>1</v>
      </c>
      <c r="C17" s="22">
        <v>2</v>
      </c>
      <c r="D17" s="37" t="s">
        <v>51</v>
      </c>
      <c r="E17" s="24">
        <v>120</v>
      </c>
      <c r="F17" s="124">
        <v>86.4</v>
      </c>
      <c r="G17" s="124">
        <v>0</v>
      </c>
      <c r="H17" s="114">
        <v>0</v>
      </c>
    </row>
    <row r="18" spans="1:8" ht="48" customHeight="1">
      <c r="A18" s="99" t="s">
        <v>20</v>
      </c>
      <c r="B18" s="16">
        <v>1</v>
      </c>
      <c r="C18" s="16">
        <v>4</v>
      </c>
      <c r="D18" s="47" t="s">
        <v>7</v>
      </c>
      <c r="E18" s="18" t="s">
        <v>7</v>
      </c>
      <c r="F18" s="125">
        <f>F19</f>
        <v>5035.2</v>
      </c>
      <c r="G18" s="125">
        <f>G19</f>
        <v>3714</v>
      </c>
      <c r="H18" s="115">
        <f>H19</f>
        <v>2660.6</v>
      </c>
    </row>
    <row r="19" spans="1:8" ht="15.9" customHeight="1">
      <c r="A19" s="135" t="s">
        <v>9</v>
      </c>
      <c r="B19" s="22">
        <v>1</v>
      </c>
      <c r="C19" s="22">
        <v>4</v>
      </c>
      <c r="D19" s="37" t="s">
        <v>10</v>
      </c>
      <c r="E19" s="18"/>
      <c r="F19" s="124">
        <f>F20+F23+F28+F31</f>
        <v>5035.2</v>
      </c>
      <c r="G19" s="124">
        <f>G20+G23+G28+G31</f>
        <v>3714</v>
      </c>
      <c r="H19" s="124">
        <f>H20+H23+H28+H31</f>
        <v>2660.6</v>
      </c>
    </row>
    <row r="20" spans="1:8" ht="31.5" customHeight="1">
      <c r="A20" s="135" t="s">
        <v>299</v>
      </c>
      <c r="B20" s="22">
        <v>1</v>
      </c>
      <c r="C20" s="22">
        <v>4</v>
      </c>
      <c r="D20" s="37" t="s">
        <v>21</v>
      </c>
      <c r="E20" s="24"/>
      <c r="F20" s="124">
        <f t="shared" ref="F20:H21" si="2">F21</f>
        <v>2768.4</v>
      </c>
      <c r="G20" s="124">
        <f t="shared" si="2"/>
        <v>2613.9</v>
      </c>
      <c r="H20" s="114">
        <f t="shared" si="2"/>
        <v>2110.5</v>
      </c>
    </row>
    <row r="21" spans="1:8" ht="63.9" customHeight="1">
      <c r="A21" s="135" t="s">
        <v>13</v>
      </c>
      <c r="B21" s="22">
        <v>1</v>
      </c>
      <c r="C21" s="22">
        <v>4</v>
      </c>
      <c r="D21" s="37" t="s">
        <v>21</v>
      </c>
      <c r="E21" s="24">
        <v>100</v>
      </c>
      <c r="F21" s="124">
        <f t="shared" si="2"/>
        <v>2768.4</v>
      </c>
      <c r="G21" s="124">
        <f t="shared" si="2"/>
        <v>2613.9</v>
      </c>
      <c r="H21" s="124">
        <f t="shared" si="2"/>
        <v>2110.5</v>
      </c>
    </row>
    <row r="22" spans="1:8" ht="32.1" customHeight="1">
      <c r="A22" s="39" t="s">
        <v>14</v>
      </c>
      <c r="B22" s="10">
        <v>1</v>
      </c>
      <c r="C22" s="11">
        <v>4</v>
      </c>
      <c r="D22" s="12" t="s">
        <v>21</v>
      </c>
      <c r="E22" s="13">
        <v>120</v>
      </c>
      <c r="F22" s="123">
        <v>2768.4</v>
      </c>
      <c r="G22" s="123">
        <f>2584.1+29.8</f>
        <v>2613.9</v>
      </c>
      <c r="H22" s="113">
        <v>2110.5</v>
      </c>
    </row>
    <row r="23" spans="1:8" ht="15.9" customHeight="1">
      <c r="A23" s="138" t="s">
        <v>300</v>
      </c>
      <c r="B23" s="21">
        <v>1</v>
      </c>
      <c r="C23" s="22">
        <v>4</v>
      </c>
      <c r="D23" s="23" t="s">
        <v>16</v>
      </c>
      <c r="E23" s="24" t="s">
        <v>7</v>
      </c>
      <c r="F23" s="124">
        <f>F24+F26</f>
        <v>1490.5</v>
      </c>
      <c r="G23" s="124">
        <f>G24+G26</f>
        <v>1100</v>
      </c>
      <c r="H23" s="114">
        <f>H24+H26</f>
        <v>550</v>
      </c>
    </row>
    <row r="24" spans="1:8" ht="32.1" customHeight="1">
      <c r="A24" s="39" t="s">
        <v>66</v>
      </c>
      <c r="B24" s="10">
        <v>1</v>
      </c>
      <c r="C24" s="11">
        <v>4</v>
      </c>
      <c r="D24" s="12" t="s">
        <v>16</v>
      </c>
      <c r="E24" s="13">
        <v>200</v>
      </c>
      <c r="F24" s="123">
        <f>F25</f>
        <v>1390.5</v>
      </c>
      <c r="G24" s="123">
        <f>G25</f>
        <v>1000</v>
      </c>
      <c r="H24" s="113">
        <f>H25</f>
        <v>500</v>
      </c>
    </row>
    <row r="25" spans="1:8" s="151" customFormat="1" ht="32.1" customHeight="1">
      <c r="A25" s="138" t="s">
        <v>17</v>
      </c>
      <c r="B25" s="21">
        <v>1</v>
      </c>
      <c r="C25" s="22">
        <v>4</v>
      </c>
      <c r="D25" s="23" t="s">
        <v>16</v>
      </c>
      <c r="E25" s="24">
        <v>240</v>
      </c>
      <c r="F25" s="124">
        <v>1390.5</v>
      </c>
      <c r="G25" s="124">
        <v>1000</v>
      </c>
      <c r="H25" s="114">
        <v>500</v>
      </c>
    </row>
    <row r="26" spans="1:8" ht="15.9" customHeight="1">
      <c r="A26" s="139" t="s">
        <v>18</v>
      </c>
      <c r="B26" s="27">
        <v>1</v>
      </c>
      <c r="C26" s="28">
        <v>4</v>
      </c>
      <c r="D26" s="12" t="s">
        <v>16</v>
      </c>
      <c r="E26" s="30">
        <v>800</v>
      </c>
      <c r="F26" s="126">
        <f>F27</f>
        <v>100</v>
      </c>
      <c r="G26" s="126">
        <f>G27</f>
        <v>100</v>
      </c>
      <c r="H26" s="116">
        <f>H27</f>
        <v>50</v>
      </c>
    </row>
    <row r="27" spans="1:8" ht="15.9" customHeight="1">
      <c r="A27" s="138" t="s">
        <v>19</v>
      </c>
      <c r="B27" s="21">
        <v>1</v>
      </c>
      <c r="C27" s="22">
        <v>4</v>
      </c>
      <c r="D27" s="23" t="s">
        <v>16</v>
      </c>
      <c r="E27" s="24">
        <v>850</v>
      </c>
      <c r="F27" s="124">
        <v>100</v>
      </c>
      <c r="G27" s="124">
        <v>100</v>
      </c>
      <c r="H27" s="114">
        <v>50</v>
      </c>
    </row>
    <row r="28" spans="1:8" ht="15.6">
      <c r="A28" s="138" t="s">
        <v>301</v>
      </c>
      <c r="B28" s="21">
        <v>1</v>
      </c>
      <c r="C28" s="22">
        <v>4</v>
      </c>
      <c r="D28" s="23" t="s">
        <v>59</v>
      </c>
      <c r="E28" s="24"/>
      <c r="F28" s="124">
        <f t="shared" ref="F28:H29" si="3">F29</f>
        <v>0.1</v>
      </c>
      <c r="G28" s="124">
        <f t="shared" si="3"/>
        <v>0.1</v>
      </c>
      <c r="H28" s="114">
        <f t="shared" si="3"/>
        <v>0.1</v>
      </c>
    </row>
    <row r="29" spans="1:8" ht="32.1" customHeight="1">
      <c r="A29" s="39" t="s">
        <v>66</v>
      </c>
      <c r="B29" s="21">
        <v>1</v>
      </c>
      <c r="C29" s="22">
        <v>4</v>
      </c>
      <c r="D29" s="23" t="s">
        <v>59</v>
      </c>
      <c r="E29" s="24">
        <v>200</v>
      </c>
      <c r="F29" s="124">
        <f t="shared" si="3"/>
        <v>0.1</v>
      </c>
      <c r="G29" s="124">
        <f t="shared" si="3"/>
        <v>0.1</v>
      </c>
      <c r="H29" s="114">
        <f t="shared" si="3"/>
        <v>0.1</v>
      </c>
    </row>
    <row r="30" spans="1:8" ht="32.1" customHeight="1">
      <c r="A30" s="138" t="s">
        <v>17</v>
      </c>
      <c r="B30" s="21">
        <v>1</v>
      </c>
      <c r="C30" s="22">
        <v>4</v>
      </c>
      <c r="D30" s="23" t="s">
        <v>59</v>
      </c>
      <c r="E30" s="24">
        <v>240</v>
      </c>
      <c r="F30" s="124">
        <v>0.1</v>
      </c>
      <c r="G30" s="124">
        <v>0.1</v>
      </c>
      <c r="H30" s="114">
        <v>0.1</v>
      </c>
    </row>
    <row r="31" spans="1:8" ht="15.6">
      <c r="A31" s="39" t="s">
        <v>298</v>
      </c>
      <c r="B31" s="22">
        <v>1</v>
      </c>
      <c r="C31" s="22">
        <v>4</v>
      </c>
      <c r="D31" s="37" t="s">
        <v>51</v>
      </c>
      <c r="E31" s="24"/>
      <c r="F31" s="124">
        <f t="shared" ref="F31:H32" si="4">F32</f>
        <v>776.2</v>
      </c>
      <c r="G31" s="124">
        <f t="shared" si="4"/>
        <v>0</v>
      </c>
      <c r="H31" s="114">
        <f t="shared" si="4"/>
        <v>0</v>
      </c>
    </row>
    <row r="32" spans="1:8" ht="32.1" customHeight="1">
      <c r="A32" s="135" t="s">
        <v>13</v>
      </c>
      <c r="B32" s="22">
        <v>1</v>
      </c>
      <c r="C32" s="22">
        <v>4</v>
      </c>
      <c r="D32" s="37" t="s">
        <v>51</v>
      </c>
      <c r="E32" s="24">
        <v>100</v>
      </c>
      <c r="F32" s="133">
        <f t="shared" si="4"/>
        <v>776.2</v>
      </c>
      <c r="G32" s="133">
        <f t="shared" si="4"/>
        <v>0</v>
      </c>
      <c r="H32" s="114">
        <f t="shared" si="4"/>
        <v>0</v>
      </c>
    </row>
    <row r="33" spans="1:8" ht="32.1" customHeight="1">
      <c r="A33" s="135" t="s">
        <v>14</v>
      </c>
      <c r="B33" s="22">
        <v>1</v>
      </c>
      <c r="C33" s="22">
        <v>4</v>
      </c>
      <c r="D33" s="37" t="s">
        <v>51</v>
      </c>
      <c r="E33" s="24">
        <v>120</v>
      </c>
      <c r="F33" s="133">
        <v>776.2</v>
      </c>
      <c r="G33" s="133">
        <v>0</v>
      </c>
      <c r="H33" s="114">
        <v>0</v>
      </c>
    </row>
    <row r="34" spans="1:8" ht="48" customHeight="1">
      <c r="A34" s="99" t="s">
        <v>22</v>
      </c>
      <c r="B34" s="16">
        <v>1</v>
      </c>
      <c r="C34" s="16">
        <v>6</v>
      </c>
      <c r="D34" s="47" t="s">
        <v>7</v>
      </c>
      <c r="E34" s="18" t="s">
        <v>7</v>
      </c>
      <c r="F34" s="143">
        <f t="shared" ref="F34:H37" si="5">F35</f>
        <v>24.5</v>
      </c>
      <c r="G34" s="143">
        <f t="shared" si="5"/>
        <v>24.5</v>
      </c>
      <c r="H34" s="117">
        <f t="shared" si="5"/>
        <v>24.5</v>
      </c>
    </row>
    <row r="35" spans="1:8" ht="15.9" customHeight="1">
      <c r="A35" s="135" t="s">
        <v>15</v>
      </c>
      <c r="B35" s="22">
        <v>1</v>
      </c>
      <c r="C35" s="22">
        <v>6</v>
      </c>
      <c r="D35" s="37" t="s">
        <v>10</v>
      </c>
      <c r="E35" s="24" t="s">
        <v>7</v>
      </c>
      <c r="F35" s="133">
        <f t="shared" si="5"/>
        <v>24.5</v>
      </c>
      <c r="G35" s="133">
        <f t="shared" si="5"/>
        <v>24.5</v>
      </c>
      <c r="H35" s="114">
        <f t="shared" si="5"/>
        <v>24.5</v>
      </c>
    </row>
    <row r="36" spans="1:8" ht="18" customHeight="1">
      <c r="A36" s="135" t="s">
        <v>63</v>
      </c>
      <c r="B36" s="22">
        <v>1</v>
      </c>
      <c r="C36" s="22">
        <v>6</v>
      </c>
      <c r="D36" s="37" t="s">
        <v>23</v>
      </c>
      <c r="E36" s="24"/>
      <c r="F36" s="133">
        <f t="shared" si="5"/>
        <v>24.5</v>
      </c>
      <c r="G36" s="133">
        <f t="shared" si="5"/>
        <v>24.5</v>
      </c>
      <c r="H36" s="113">
        <f t="shared" si="5"/>
        <v>24.5</v>
      </c>
    </row>
    <row r="37" spans="1:8" ht="15.9" customHeight="1">
      <c r="A37" s="39" t="s">
        <v>24</v>
      </c>
      <c r="B37" s="10">
        <v>1</v>
      </c>
      <c r="C37" s="11">
        <v>6</v>
      </c>
      <c r="D37" s="12" t="s">
        <v>23</v>
      </c>
      <c r="E37" s="13">
        <v>500</v>
      </c>
      <c r="F37" s="123">
        <f t="shared" si="5"/>
        <v>24.5</v>
      </c>
      <c r="G37" s="123">
        <f t="shared" si="5"/>
        <v>24.5</v>
      </c>
      <c r="H37" s="113">
        <f t="shared" si="5"/>
        <v>24.5</v>
      </c>
    </row>
    <row r="38" spans="1:8" ht="15.9" customHeight="1">
      <c r="A38" s="39" t="s">
        <v>25</v>
      </c>
      <c r="B38" s="10">
        <v>1</v>
      </c>
      <c r="C38" s="11">
        <v>6</v>
      </c>
      <c r="D38" s="12" t="s">
        <v>23</v>
      </c>
      <c r="E38" s="13">
        <v>540</v>
      </c>
      <c r="F38" s="123">
        <v>24.5</v>
      </c>
      <c r="G38" s="123">
        <v>24.5</v>
      </c>
      <c r="H38" s="113">
        <v>24.5</v>
      </c>
    </row>
    <row r="39" spans="1:8" ht="15.9" hidden="1" customHeight="1">
      <c r="A39" s="106" t="s">
        <v>26</v>
      </c>
      <c r="B39" s="4">
        <v>1</v>
      </c>
      <c r="C39" s="5">
        <v>7</v>
      </c>
      <c r="D39" s="6"/>
      <c r="E39" s="7"/>
      <c r="F39" s="122">
        <f t="shared" ref="F39:H40" si="6">F40</f>
        <v>0</v>
      </c>
      <c r="G39" s="122">
        <f t="shared" si="6"/>
        <v>0</v>
      </c>
      <c r="H39" s="112">
        <f t="shared" si="6"/>
        <v>0</v>
      </c>
    </row>
    <row r="40" spans="1:8" ht="15.9" hidden="1" customHeight="1">
      <c r="A40" s="39" t="s">
        <v>9</v>
      </c>
      <c r="B40" s="10">
        <v>1</v>
      </c>
      <c r="C40" s="11">
        <v>7</v>
      </c>
      <c r="D40" s="12" t="s">
        <v>10</v>
      </c>
      <c r="E40" s="13"/>
      <c r="F40" s="123">
        <f t="shared" si="6"/>
        <v>0</v>
      </c>
      <c r="G40" s="123">
        <f t="shared" si="6"/>
        <v>0</v>
      </c>
      <c r="H40" s="113">
        <f t="shared" si="6"/>
        <v>0</v>
      </c>
    </row>
    <row r="41" spans="1:8" ht="32.1" hidden="1" customHeight="1">
      <c r="A41" s="39" t="s">
        <v>27</v>
      </c>
      <c r="B41" s="10">
        <v>1</v>
      </c>
      <c r="C41" s="11">
        <v>7</v>
      </c>
      <c r="D41" s="12" t="s">
        <v>28</v>
      </c>
      <c r="E41" s="13"/>
      <c r="F41" s="123">
        <f t="shared" ref="F41:H42" si="7">F42</f>
        <v>0</v>
      </c>
      <c r="G41" s="123">
        <f t="shared" si="7"/>
        <v>0</v>
      </c>
      <c r="H41" s="113">
        <f t="shared" si="7"/>
        <v>0</v>
      </c>
    </row>
    <row r="42" spans="1:8" ht="32.1" hidden="1" customHeight="1">
      <c r="A42" s="39" t="s">
        <v>66</v>
      </c>
      <c r="B42" s="10">
        <v>1</v>
      </c>
      <c r="C42" s="11">
        <v>7</v>
      </c>
      <c r="D42" s="12" t="s">
        <v>28</v>
      </c>
      <c r="E42" s="13">
        <v>200</v>
      </c>
      <c r="F42" s="123">
        <f t="shared" si="7"/>
        <v>0</v>
      </c>
      <c r="G42" s="123">
        <f t="shared" si="7"/>
        <v>0</v>
      </c>
      <c r="H42" s="113">
        <f t="shared" si="7"/>
        <v>0</v>
      </c>
    </row>
    <row r="43" spans="1:8" ht="32.1" hidden="1" customHeight="1">
      <c r="A43" s="135" t="s">
        <v>17</v>
      </c>
      <c r="B43" s="10">
        <v>1</v>
      </c>
      <c r="C43" s="11">
        <v>7</v>
      </c>
      <c r="D43" s="12" t="s">
        <v>28</v>
      </c>
      <c r="E43" s="24">
        <v>240</v>
      </c>
      <c r="F43" s="123"/>
      <c r="G43" s="123"/>
      <c r="H43" s="113"/>
    </row>
    <row r="44" spans="1:8" ht="15.9" customHeight="1">
      <c r="A44" s="141" t="s">
        <v>29</v>
      </c>
      <c r="B44" s="15">
        <v>1</v>
      </c>
      <c r="C44" s="16">
        <v>11</v>
      </c>
      <c r="D44" s="17" t="s">
        <v>7</v>
      </c>
      <c r="E44" s="18" t="s">
        <v>7</v>
      </c>
      <c r="F44" s="125">
        <f t="shared" ref="F44:H47" si="8">F45</f>
        <v>5</v>
      </c>
      <c r="G44" s="125">
        <f t="shared" si="8"/>
        <v>0</v>
      </c>
      <c r="H44" s="115">
        <f t="shared" si="8"/>
        <v>0</v>
      </c>
    </row>
    <row r="45" spans="1:8" ht="15.9" customHeight="1">
      <c r="A45" s="39" t="s">
        <v>9</v>
      </c>
      <c r="B45" s="10">
        <v>1</v>
      </c>
      <c r="C45" s="11">
        <v>11</v>
      </c>
      <c r="D45" s="12" t="s">
        <v>10</v>
      </c>
      <c r="E45" s="13" t="s">
        <v>7</v>
      </c>
      <c r="F45" s="123">
        <f t="shared" si="8"/>
        <v>5</v>
      </c>
      <c r="G45" s="123">
        <f t="shared" si="8"/>
        <v>0</v>
      </c>
      <c r="H45" s="113">
        <f t="shared" si="8"/>
        <v>0</v>
      </c>
    </row>
    <row r="46" spans="1:8" ht="15.9" customHeight="1">
      <c r="A46" s="39" t="s">
        <v>65</v>
      </c>
      <c r="B46" s="10">
        <v>1</v>
      </c>
      <c r="C46" s="11">
        <v>11</v>
      </c>
      <c r="D46" s="12" t="s">
        <v>30</v>
      </c>
      <c r="E46" s="13" t="s">
        <v>7</v>
      </c>
      <c r="F46" s="123">
        <f t="shared" si="8"/>
        <v>5</v>
      </c>
      <c r="G46" s="123">
        <f t="shared" si="8"/>
        <v>0</v>
      </c>
      <c r="H46" s="113">
        <f t="shared" si="8"/>
        <v>0</v>
      </c>
    </row>
    <row r="47" spans="1:8" ht="15.9" customHeight="1">
      <c r="A47" s="39" t="s">
        <v>18</v>
      </c>
      <c r="B47" s="10">
        <v>1</v>
      </c>
      <c r="C47" s="11">
        <v>11</v>
      </c>
      <c r="D47" s="12" t="s">
        <v>30</v>
      </c>
      <c r="E47" s="13">
        <v>800</v>
      </c>
      <c r="F47" s="123">
        <f t="shared" si="8"/>
        <v>5</v>
      </c>
      <c r="G47" s="123">
        <f t="shared" si="8"/>
        <v>0</v>
      </c>
      <c r="H47" s="113">
        <f t="shared" si="8"/>
        <v>0</v>
      </c>
    </row>
    <row r="48" spans="1:8" ht="15.9" customHeight="1">
      <c r="A48" s="138" t="s">
        <v>31</v>
      </c>
      <c r="B48" s="21">
        <v>1</v>
      </c>
      <c r="C48" s="22">
        <v>11</v>
      </c>
      <c r="D48" s="23" t="s">
        <v>30</v>
      </c>
      <c r="E48" s="24">
        <v>870</v>
      </c>
      <c r="F48" s="124">
        <v>5</v>
      </c>
      <c r="G48" s="124">
        <v>0</v>
      </c>
      <c r="H48" s="114">
        <v>0</v>
      </c>
    </row>
    <row r="49" spans="1:8" ht="15.9" customHeight="1">
      <c r="A49" s="140" t="s">
        <v>32</v>
      </c>
      <c r="B49" s="32">
        <v>1</v>
      </c>
      <c r="C49" s="33">
        <v>13</v>
      </c>
      <c r="D49" s="34" t="s">
        <v>7</v>
      </c>
      <c r="E49" s="35" t="s">
        <v>7</v>
      </c>
      <c r="F49" s="127">
        <f>F50</f>
        <v>44.3</v>
      </c>
      <c r="G49" s="127">
        <f>G50</f>
        <v>5</v>
      </c>
      <c r="H49" s="117">
        <f>H50</f>
        <v>5</v>
      </c>
    </row>
    <row r="50" spans="1:8" ht="15.9" customHeight="1">
      <c r="A50" s="39" t="s">
        <v>9</v>
      </c>
      <c r="B50" s="10">
        <v>1</v>
      </c>
      <c r="C50" s="11">
        <v>13</v>
      </c>
      <c r="D50" s="12" t="s">
        <v>10</v>
      </c>
      <c r="E50" s="13" t="s">
        <v>7</v>
      </c>
      <c r="F50" s="123">
        <f>F51+F54</f>
        <v>44.3</v>
      </c>
      <c r="G50" s="123">
        <f t="shared" ref="G50:H50" si="9">G54</f>
        <v>5</v>
      </c>
      <c r="H50" s="123">
        <f t="shared" si="9"/>
        <v>5</v>
      </c>
    </row>
    <row r="51" spans="1:8" s="156" customFormat="1" ht="31.2">
      <c r="A51" s="135" t="s">
        <v>70</v>
      </c>
      <c r="B51" s="22">
        <v>1</v>
      </c>
      <c r="C51" s="22">
        <v>13</v>
      </c>
      <c r="D51" s="37" t="s">
        <v>33</v>
      </c>
      <c r="E51" s="24" t="s">
        <v>7</v>
      </c>
      <c r="F51" s="124">
        <f>F52</f>
        <v>8</v>
      </c>
      <c r="G51" s="124">
        <f t="shared" ref="G51:H51" si="10">G52</f>
        <v>0</v>
      </c>
      <c r="H51" s="124">
        <f t="shared" si="10"/>
        <v>0</v>
      </c>
    </row>
    <row r="52" spans="1:8" s="156" customFormat="1" ht="32.1" customHeight="1">
      <c r="A52" s="39" t="s">
        <v>66</v>
      </c>
      <c r="B52" s="22">
        <v>1</v>
      </c>
      <c r="C52" s="22">
        <v>13</v>
      </c>
      <c r="D52" s="37" t="s">
        <v>33</v>
      </c>
      <c r="E52" s="24">
        <v>200</v>
      </c>
      <c r="F52" s="124">
        <f>F53</f>
        <v>8</v>
      </c>
      <c r="G52" s="124">
        <f>G53</f>
        <v>0</v>
      </c>
      <c r="H52" s="114">
        <f>H53</f>
        <v>0</v>
      </c>
    </row>
    <row r="53" spans="1:8" s="157" customFormat="1" ht="32.1" customHeight="1">
      <c r="A53" s="138" t="s">
        <v>17</v>
      </c>
      <c r="B53" s="21">
        <v>1</v>
      </c>
      <c r="C53" s="22">
        <v>13</v>
      </c>
      <c r="D53" s="37" t="s">
        <v>33</v>
      </c>
      <c r="E53" s="24">
        <v>240</v>
      </c>
      <c r="F53" s="124">
        <v>8</v>
      </c>
      <c r="G53" s="124">
        <v>0</v>
      </c>
      <c r="H53" s="114">
        <v>0</v>
      </c>
    </row>
    <row r="54" spans="1:8" ht="15.9" customHeight="1">
      <c r="A54" s="135" t="s">
        <v>34</v>
      </c>
      <c r="B54" s="22">
        <v>1</v>
      </c>
      <c r="C54" s="22">
        <v>13</v>
      </c>
      <c r="D54" s="37" t="s">
        <v>35</v>
      </c>
      <c r="E54" s="24" t="s">
        <v>7</v>
      </c>
      <c r="F54" s="124">
        <f>F55+F57</f>
        <v>36.299999999999997</v>
      </c>
      <c r="G54" s="124">
        <f>G55+G57</f>
        <v>5</v>
      </c>
      <c r="H54" s="114">
        <f>H55+H57</f>
        <v>5</v>
      </c>
    </row>
    <row r="55" spans="1:8" ht="32.1" customHeight="1">
      <c r="A55" s="39" t="s">
        <v>66</v>
      </c>
      <c r="B55" s="22">
        <v>1</v>
      </c>
      <c r="C55" s="22">
        <v>13</v>
      </c>
      <c r="D55" s="37" t="s">
        <v>35</v>
      </c>
      <c r="E55" s="24">
        <v>200</v>
      </c>
      <c r="F55" s="124">
        <f>F56</f>
        <v>5</v>
      </c>
      <c r="G55" s="124">
        <f>G56</f>
        <v>0</v>
      </c>
      <c r="H55" s="114">
        <f>H56</f>
        <v>0</v>
      </c>
    </row>
    <row r="56" spans="1:8" s="151" customFormat="1" ht="32.1" customHeight="1">
      <c r="A56" s="138" t="s">
        <v>17</v>
      </c>
      <c r="B56" s="21">
        <v>1</v>
      </c>
      <c r="C56" s="22">
        <v>13</v>
      </c>
      <c r="D56" s="37" t="s">
        <v>35</v>
      </c>
      <c r="E56" s="24">
        <v>240</v>
      </c>
      <c r="F56" s="124">
        <v>5</v>
      </c>
      <c r="G56" s="124">
        <v>0</v>
      </c>
      <c r="H56" s="114">
        <v>0</v>
      </c>
    </row>
    <row r="57" spans="1:8" ht="15.9" customHeight="1">
      <c r="A57" s="39" t="s">
        <v>18</v>
      </c>
      <c r="B57" s="10">
        <v>1</v>
      </c>
      <c r="C57" s="11">
        <v>13</v>
      </c>
      <c r="D57" s="37" t="s">
        <v>35</v>
      </c>
      <c r="E57" s="13">
        <v>800</v>
      </c>
      <c r="F57" s="123">
        <f>F59+F58</f>
        <v>31.3</v>
      </c>
      <c r="G57" s="123">
        <f t="shared" ref="G57:H57" si="11">G59</f>
        <v>5</v>
      </c>
      <c r="H57" s="123">
        <f t="shared" si="11"/>
        <v>5</v>
      </c>
    </row>
    <row r="58" spans="1:8" ht="15.9" customHeight="1">
      <c r="A58" s="135" t="s">
        <v>19</v>
      </c>
      <c r="B58" s="21">
        <v>1</v>
      </c>
      <c r="C58" s="22">
        <v>13</v>
      </c>
      <c r="D58" s="37" t="s">
        <v>35</v>
      </c>
      <c r="E58" s="24">
        <v>830</v>
      </c>
      <c r="F58" s="124">
        <v>26.3</v>
      </c>
      <c r="G58" s="124">
        <v>0</v>
      </c>
      <c r="H58" s="114">
        <v>0</v>
      </c>
    </row>
    <row r="59" spans="1:8" ht="15.9" customHeight="1">
      <c r="A59" s="135" t="s">
        <v>19</v>
      </c>
      <c r="B59" s="21">
        <v>1</v>
      </c>
      <c r="C59" s="22">
        <v>13</v>
      </c>
      <c r="D59" s="37" t="s">
        <v>35</v>
      </c>
      <c r="E59" s="24">
        <v>850</v>
      </c>
      <c r="F59" s="124">
        <v>5</v>
      </c>
      <c r="G59" s="124">
        <v>5</v>
      </c>
      <c r="H59" s="114">
        <v>5</v>
      </c>
    </row>
    <row r="60" spans="1:8" ht="15.9" customHeight="1">
      <c r="A60" s="106" t="s">
        <v>36</v>
      </c>
      <c r="B60" s="4">
        <v>2</v>
      </c>
      <c r="C60" s="5">
        <v>3</v>
      </c>
      <c r="D60" s="6" t="s">
        <v>7</v>
      </c>
      <c r="E60" s="7" t="s">
        <v>7</v>
      </c>
      <c r="F60" s="122">
        <f t="shared" ref="F60:H61" si="12">F61</f>
        <v>121.2</v>
      </c>
      <c r="G60" s="122">
        <f t="shared" si="12"/>
        <v>117.6</v>
      </c>
      <c r="H60" s="112">
        <f t="shared" si="12"/>
        <v>121.80000000000001</v>
      </c>
    </row>
    <row r="61" spans="1:8" ht="15.9" customHeight="1">
      <c r="A61" s="39" t="s">
        <v>15</v>
      </c>
      <c r="B61" s="10">
        <v>2</v>
      </c>
      <c r="C61" s="11">
        <v>3</v>
      </c>
      <c r="D61" s="12" t="s">
        <v>10</v>
      </c>
      <c r="E61" s="13" t="s">
        <v>7</v>
      </c>
      <c r="F61" s="123">
        <f t="shared" si="12"/>
        <v>121.2</v>
      </c>
      <c r="G61" s="123">
        <f t="shared" si="12"/>
        <v>117.6</v>
      </c>
      <c r="H61" s="113">
        <f t="shared" si="12"/>
        <v>121.80000000000001</v>
      </c>
    </row>
    <row r="62" spans="1:8" s="42" customFormat="1" ht="32.1" customHeight="1">
      <c r="A62" s="39" t="s">
        <v>302</v>
      </c>
      <c r="B62" s="10">
        <v>2</v>
      </c>
      <c r="C62" s="11">
        <v>3</v>
      </c>
      <c r="D62" s="12" t="s">
        <v>37</v>
      </c>
      <c r="E62" s="40" t="s">
        <v>7</v>
      </c>
      <c r="F62" s="123">
        <f>F63+F65</f>
        <v>121.2</v>
      </c>
      <c r="G62" s="123">
        <f>G63+G65</f>
        <v>117.6</v>
      </c>
      <c r="H62" s="113">
        <f>H63+H65</f>
        <v>121.80000000000001</v>
      </c>
    </row>
    <row r="63" spans="1:8" ht="63.9" customHeight="1">
      <c r="A63" s="39" t="s">
        <v>13</v>
      </c>
      <c r="B63" s="10">
        <v>2</v>
      </c>
      <c r="C63" s="11">
        <v>3</v>
      </c>
      <c r="D63" s="12" t="s">
        <v>37</v>
      </c>
      <c r="E63" s="13">
        <v>100</v>
      </c>
      <c r="F63" s="123">
        <f>F64</f>
        <v>114.8</v>
      </c>
      <c r="G63" s="123">
        <f>G64</f>
        <v>113.8</v>
      </c>
      <c r="H63" s="113">
        <f>H64</f>
        <v>121.76</v>
      </c>
    </row>
    <row r="64" spans="1:8" ht="32.1" customHeight="1">
      <c r="A64" s="39" t="s">
        <v>38</v>
      </c>
      <c r="B64" s="10">
        <v>2</v>
      </c>
      <c r="C64" s="11">
        <v>3</v>
      </c>
      <c r="D64" s="12" t="s">
        <v>37</v>
      </c>
      <c r="E64" s="13">
        <v>120</v>
      </c>
      <c r="F64" s="123">
        <v>114.8</v>
      </c>
      <c r="G64" s="123">
        <v>113.8</v>
      </c>
      <c r="H64" s="113">
        <v>121.76</v>
      </c>
    </row>
    <row r="65" spans="1:8" ht="32.1" customHeight="1">
      <c r="A65" s="39" t="s">
        <v>66</v>
      </c>
      <c r="B65" s="10">
        <v>2</v>
      </c>
      <c r="C65" s="11">
        <v>3</v>
      </c>
      <c r="D65" s="12" t="s">
        <v>39</v>
      </c>
      <c r="E65" s="13">
        <v>200</v>
      </c>
      <c r="F65" s="123">
        <f>F66</f>
        <v>6.4</v>
      </c>
      <c r="G65" s="123">
        <f>G66</f>
        <v>3.8</v>
      </c>
      <c r="H65" s="113">
        <f>H66</f>
        <v>0.04</v>
      </c>
    </row>
    <row r="66" spans="1:8" ht="32.1" customHeight="1">
      <c r="A66" s="39" t="s">
        <v>17</v>
      </c>
      <c r="B66" s="10">
        <v>2</v>
      </c>
      <c r="C66" s="11">
        <v>3</v>
      </c>
      <c r="D66" s="12" t="s">
        <v>39</v>
      </c>
      <c r="E66" s="13">
        <v>240</v>
      </c>
      <c r="F66" s="123">
        <v>6.4</v>
      </c>
      <c r="G66" s="123">
        <v>3.8</v>
      </c>
      <c r="H66" s="230">
        <v>0.04</v>
      </c>
    </row>
    <row r="67" spans="1:8" ht="32.1" customHeight="1">
      <c r="A67" s="106" t="s">
        <v>40</v>
      </c>
      <c r="B67" s="4">
        <v>3</v>
      </c>
      <c r="C67" s="11"/>
      <c r="D67" s="12"/>
      <c r="E67" s="13"/>
      <c r="F67" s="122">
        <f>F68</f>
        <v>567.79999999999995</v>
      </c>
      <c r="G67" s="122">
        <f t="shared" ref="G67:H69" si="13">G68</f>
        <v>40</v>
      </c>
      <c r="H67" s="122">
        <f t="shared" si="13"/>
        <v>40</v>
      </c>
    </row>
    <row r="68" spans="1:8" ht="32.1" customHeight="1">
      <c r="A68" s="106" t="s">
        <v>106</v>
      </c>
      <c r="B68" s="4">
        <v>3</v>
      </c>
      <c r="C68" s="5">
        <v>10</v>
      </c>
      <c r="D68" s="6" t="s">
        <v>7</v>
      </c>
      <c r="E68" s="7" t="s">
        <v>7</v>
      </c>
      <c r="F68" s="122">
        <f>F69</f>
        <v>567.79999999999995</v>
      </c>
      <c r="G68" s="122">
        <f t="shared" si="13"/>
        <v>40</v>
      </c>
      <c r="H68" s="122">
        <f t="shared" si="13"/>
        <v>40</v>
      </c>
    </row>
    <row r="69" spans="1:8" ht="62.4">
      <c r="A69" s="106" t="s">
        <v>140</v>
      </c>
      <c r="B69" s="4">
        <v>3</v>
      </c>
      <c r="C69" s="5">
        <v>10</v>
      </c>
      <c r="D69" s="6" t="s">
        <v>108</v>
      </c>
      <c r="E69" s="7" t="s">
        <v>7</v>
      </c>
      <c r="F69" s="122">
        <f>F70</f>
        <v>567.79999999999995</v>
      </c>
      <c r="G69" s="122">
        <f t="shared" si="13"/>
        <v>40</v>
      </c>
      <c r="H69" s="122">
        <f t="shared" si="13"/>
        <v>40</v>
      </c>
    </row>
    <row r="70" spans="1:8" ht="49.5" customHeight="1">
      <c r="A70" s="39" t="s">
        <v>41</v>
      </c>
      <c r="B70" s="10">
        <v>3</v>
      </c>
      <c r="C70" s="11">
        <v>10</v>
      </c>
      <c r="D70" s="23" t="s">
        <v>109</v>
      </c>
      <c r="E70" s="13" t="s">
        <v>7</v>
      </c>
      <c r="F70" s="123">
        <f t="shared" ref="F70:H71" si="14">F71</f>
        <v>567.79999999999995</v>
      </c>
      <c r="G70" s="123">
        <f t="shared" si="14"/>
        <v>40</v>
      </c>
      <c r="H70" s="113">
        <f t="shared" si="14"/>
        <v>40</v>
      </c>
    </row>
    <row r="71" spans="1:8" ht="32.1" customHeight="1">
      <c r="A71" s="39" t="s">
        <v>66</v>
      </c>
      <c r="B71" s="21">
        <v>3</v>
      </c>
      <c r="C71" s="22">
        <v>10</v>
      </c>
      <c r="D71" s="23" t="s">
        <v>109</v>
      </c>
      <c r="E71" s="24">
        <v>200</v>
      </c>
      <c r="F71" s="124">
        <f t="shared" si="14"/>
        <v>567.79999999999995</v>
      </c>
      <c r="G71" s="124">
        <f t="shared" si="14"/>
        <v>40</v>
      </c>
      <c r="H71" s="114">
        <f t="shared" si="14"/>
        <v>40</v>
      </c>
    </row>
    <row r="72" spans="1:8" ht="32.1" customHeight="1">
      <c r="A72" s="138" t="s">
        <v>17</v>
      </c>
      <c r="B72" s="21">
        <v>3</v>
      </c>
      <c r="C72" s="22">
        <v>10</v>
      </c>
      <c r="D72" s="23" t="s">
        <v>109</v>
      </c>
      <c r="E72" s="24">
        <v>240</v>
      </c>
      <c r="F72" s="124">
        <v>567.79999999999995</v>
      </c>
      <c r="G72" s="124">
        <v>40</v>
      </c>
      <c r="H72" s="114">
        <v>40</v>
      </c>
    </row>
    <row r="73" spans="1:8" ht="15.9" customHeight="1">
      <c r="A73" s="141" t="s">
        <v>42</v>
      </c>
      <c r="B73" s="15">
        <v>4</v>
      </c>
      <c r="C73" s="11"/>
      <c r="D73" s="12"/>
      <c r="E73" s="13"/>
      <c r="F73" s="122">
        <f>F74</f>
        <v>3248.8</v>
      </c>
      <c r="G73" s="122">
        <f t="shared" ref="G73:H74" si="15">G74</f>
        <v>1305.2</v>
      </c>
      <c r="H73" s="122">
        <f t="shared" si="15"/>
        <v>1376.2</v>
      </c>
    </row>
    <row r="74" spans="1:8" ht="15.9" customHeight="1">
      <c r="A74" s="141" t="s">
        <v>43</v>
      </c>
      <c r="B74" s="15">
        <v>4</v>
      </c>
      <c r="C74" s="16">
        <v>9</v>
      </c>
      <c r="D74" s="17" t="s">
        <v>7</v>
      </c>
      <c r="E74" s="18" t="s">
        <v>7</v>
      </c>
      <c r="F74" s="125">
        <f>F75</f>
        <v>3248.8</v>
      </c>
      <c r="G74" s="125">
        <f t="shared" si="15"/>
        <v>1305.2</v>
      </c>
      <c r="H74" s="125">
        <f t="shared" si="15"/>
        <v>1376.2</v>
      </c>
    </row>
    <row r="75" spans="1:8" ht="32.1" customHeight="1">
      <c r="A75" s="106" t="s">
        <v>115</v>
      </c>
      <c r="B75" s="4">
        <v>4</v>
      </c>
      <c r="C75" s="5">
        <v>9</v>
      </c>
      <c r="D75" s="6" t="s">
        <v>110</v>
      </c>
      <c r="E75" s="18"/>
      <c r="F75" s="125">
        <f>F76+F80</f>
        <v>3248.8</v>
      </c>
      <c r="G75" s="125">
        <f>G76+G80</f>
        <v>1305.2</v>
      </c>
      <c r="H75" s="115">
        <f>H76+H80</f>
        <v>1376.2</v>
      </c>
    </row>
    <row r="76" spans="1:8" ht="36.75" customHeight="1">
      <c r="A76" s="106" t="s">
        <v>116</v>
      </c>
      <c r="B76" s="4">
        <v>4</v>
      </c>
      <c r="C76" s="5">
        <v>9</v>
      </c>
      <c r="D76" s="6" t="s">
        <v>111</v>
      </c>
      <c r="E76" s="18"/>
      <c r="F76" s="125">
        <f>F77</f>
        <v>3137.4</v>
      </c>
      <c r="G76" s="125">
        <f t="shared" ref="G76:H76" si="16">G77</f>
        <v>1205.2</v>
      </c>
      <c r="H76" s="125">
        <f t="shared" si="16"/>
        <v>1276.2</v>
      </c>
    </row>
    <row r="77" spans="1:8" ht="32.1" customHeight="1">
      <c r="A77" s="39" t="s">
        <v>117</v>
      </c>
      <c r="B77" s="10">
        <v>4</v>
      </c>
      <c r="C77" s="11">
        <v>9</v>
      </c>
      <c r="D77" s="12" t="s">
        <v>112</v>
      </c>
      <c r="E77" s="18"/>
      <c r="F77" s="124">
        <f t="shared" ref="F77:H78" si="17">F78</f>
        <v>3137.4</v>
      </c>
      <c r="G77" s="124">
        <f t="shared" si="17"/>
        <v>1205.2</v>
      </c>
      <c r="H77" s="114">
        <f t="shared" si="17"/>
        <v>1276.2</v>
      </c>
    </row>
    <row r="78" spans="1:8" ht="32.1" customHeight="1">
      <c r="A78" s="39" t="s">
        <v>66</v>
      </c>
      <c r="B78" s="10">
        <v>4</v>
      </c>
      <c r="C78" s="11">
        <v>9</v>
      </c>
      <c r="D78" s="12" t="s">
        <v>112</v>
      </c>
      <c r="E78" s="24">
        <v>200</v>
      </c>
      <c r="F78" s="124">
        <f t="shared" si="17"/>
        <v>3137.4</v>
      </c>
      <c r="G78" s="124">
        <f t="shared" si="17"/>
        <v>1205.2</v>
      </c>
      <c r="H78" s="114">
        <f t="shared" si="17"/>
        <v>1276.2</v>
      </c>
    </row>
    <row r="79" spans="1:8" ht="32.1" customHeight="1">
      <c r="A79" s="138" t="s">
        <v>17</v>
      </c>
      <c r="B79" s="10">
        <v>4</v>
      </c>
      <c r="C79" s="11">
        <v>9</v>
      </c>
      <c r="D79" s="12" t="s">
        <v>112</v>
      </c>
      <c r="E79" s="24">
        <v>240</v>
      </c>
      <c r="F79" s="124">
        <v>3137.4</v>
      </c>
      <c r="G79" s="124">
        <v>1205.2</v>
      </c>
      <c r="H79" s="114">
        <v>1276.2</v>
      </c>
    </row>
    <row r="80" spans="1:8" ht="33" customHeight="1">
      <c r="A80" s="106" t="s">
        <v>118</v>
      </c>
      <c r="B80" s="4">
        <v>4</v>
      </c>
      <c r="C80" s="5">
        <v>9</v>
      </c>
      <c r="D80" s="6" t="s">
        <v>113</v>
      </c>
      <c r="E80" s="18"/>
      <c r="F80" s="125">
        <f t="shared" ref="F80:H82" si="18">F81</f>
        <v>111.4</v>
      </c>
      <c r="G80" s="125">
        <f t="shared" si="18"/>
        <v>100</v>
      </c>
      <c r="H80" s="115">
        <f t="shared" si="18"/>
        <v>100</v>
      </c>
    </row>
    <row r="81" spans="1:12" ht="32.1" customHeight="1">
      <c r="A81" s="39" t="s">
        <v>119</v>
      </c>
      <c r="B81" s="10">
        <v>4</v>
      </c>
      <c r="C81" s="11">
        <v>9</v>
      </c>
      <c r="D81" s="12" t="s">
        <v>114</v>
      </c>
      <c r="E81" s="18"/>
      <c r="F81" s="124">
        <f t="shared" si="18"/>
        <v>111.4</v>
      </c>
      <c r="G81" s="124">
        <f t="shared" si="18"/>
        <v>100</v>
      </c>
      <c r="H81" s="114">
        <f t="shared" si="18"/>
        <v>100</v>
      </c>
    </row>
    <row r="82" spans="1:12" ht="32.1" customHeight="1">
      <c r="A82" s="39" t="s">
        <v>66</v>
      </c>
      <c r="B82" s="10">
        <v>4</v>
      </c>
      <c r="C82" s="11">
        <v>9</v>
      </c>
      <c r="D82" s="12" t="s">
        <v>114</v>
      </c>
      <c r="E82" s="24">
        <v>200</v>
      </c>
      <c r="F82" s="124">
        <f t="shared" si="18"/>
        <v>111.4</v>
      </c>
      <c r="G82" s="124">
        <f t="shared" si="18"/>
        <v>100</v>
      </c>
      <c r="H82" s="114">
        <f t="shared" si="18"/>
        <v>100</v>
      </c>
    </row>
    <row r="83" spans="1:12" ht="32.1" customHeight="1">
      <c r="A83" s="138" t="s">
        <v>17</v>
      </c>
      <c r="B83" s="10">
        <v>4</v>
      </c>
      <c r="C83" s="11">
        <v>9</v>
      </c>
      <c r="D83" s="12" t="s">
        <v>114</v>
      </c>
      <c r="E83" s="24">
        <v>240</v>
      </c>
      <c r="F83" s="124">
        <v>111.4</v>
      </c>
      <c r="G83" s="124">
        <v>100</v>
      </c>
      <c r="H83" s="114">
        <v>100</v>
      </c>
      <c r="I83" s="176"/>
      <c r="J83" s="176"/>
      <c r="K83" s="176"/>
      <c r="L83" s="176"/>
    </row>
    <row r="84" spans="1:12" ht="15.9" customHeight="1">
      <c r="A84" s="141" t="s">
        <v>44</v>
      </c>
      <c r="B84" s="15">
        <v>5</v>
      </c>
      <c r="C84" s="16" t="s">
        <v>7</v>
      </c>
      <c r="D84" s="17" t="s">
        <v>7</v>
      </c>
      <c r="E84" s="18" t="s">
        <v>7</v>
      </c>
      <c r="F84" s="125">
        <f>F85</f>
        <v>4302.7</v>
      </c>
      <c r="G84" s="125">
        <f t="shared" ref="G84:H85" si="19">G85</f>
        <v>1400</v>
      </c>
      <c r="H84" s="125">
        <f t="shared" si="19"/>
        <v>1600</v>
      </c>
    </row>
    <row r="85" spans="1:12" ht="15.9" customHeight="1">
      <c r="A85" s="141" t="s">
        <v>45</v>
      </c>
      <c r="B85" s="4">
        <v>5</v>
      </c>
      <c r="C85" s="5">
        <v>3</v>
      </c>
      <c r="D85" s="6"/>
      <c r="E85" s="7"/>
      <c r="F85" s="122">
        <f>F86</f>
        <v>4302.7</v>
      </c>
      <c r="G85" s="122">
        <f t="shared" si="19"/>
        <v>1400</v>
      </c>
      <c r="H85" s="122">
        <f t="shared" si="19"/>
        <v>1600</v>
      </c>
    </row>
    <row r="86" spans="1:12" ht="32.1" customHeight="1">
      <c r="A86" s="106" t="s">
        <v>130</v>
      </c>
      <c r="B86" s="4">
        <v>5</v>
      </c>
      <c r="C86" s="5">
        <v>3</v>
      </c>
      <c r="D86" s="6" t="s">
        <v>120</v>
      </c>
      <c r="E86" s="7" t="s">
        <v>7</v>
      </c>
      <c r="F86" s="122">
        <f>F87+F93+F97+F101</f>
        <v>4302.7</v>
      </c>
      <c r="G86" s="122">
        <f>G87+G93+G97+G101</f>
        <v>1400</v>
      </c>
      <c r="H86" s="112">
        <f>H87+H93+H97+H101</f>
        <v>1600</v>
      </c>
    </row>
    <row r="87" spans="1:12" ht="46.5" customHeight="1">
      <c r="A87" s="106" t="s">
        <v>129</v>
      </c>
      <c r="B87" s="4">
        <v>5</v>
      </c>
      <c r="C87" s="5">
        <v>3</v>
      </c>
      <c r="D87" s="6" t="s">
        <v>121</v>
      </c>
      <c r="E87" s="7"/>
      <c r="F87" s="122">
        <f>F88+F91</f>
        <v>929.2</v>
      </c>
      <c r="G87" s="122">
        <f t="shared" ref="G87:H87" si="20">G88+G91</f>
        <v>1000</v>
      </c>
      <c r="H87" s="122">
        <f t="shared" si="20"/>
        <v>1000</v>
      </c>
    </row>
    <row r="88" spans="1:12" ht="48" customHeight="1">
      <c r="A88" s="39" t="s">
        <v>133</v>
      </c>
      <c r="B88" s="10">
        <v>5</v>
      </c>
      <c r="C88" s="11">
        <v>3</v>
      </c>
      <c r="D88" s="12" t="s">
        <v>122</v>
      </c>
      <c r="E88" s="13"/>
      <c r="F88" s="123">
        <f t="shared" ref="F88:H88" si="21">F89</f>
        <v>929.2</v>
      </c>
      <c r="G88" s="123">
        <f t="shared" si="21"/>
        <v>1000</v>
      </c>
      <c r="H88" s="113">
        <f t="shared" si="21"/>
        <v>1000</v>
      </c>
    </row>
    <row r="89" spans="1:12" ht="32.1" customHeight="1">
      <c r="A89" s="39" t="s">
        <v>66</v>
      </c>
      <c r="B89" s="10">
        <v>5</v>
      </c>
      <c r="C89" s="11">
        <v>3</v>
      </c>
      <c r="D89" s="12" t="s">
        <v>122</v>
      </c>
      <c r="E89" s="13">
        <v>200</v>
      </c>
      <c r="F89" s="123">
        <f>F90</f>
        <v>929.2</v>
      </c>
      <c r="G89" s="123">
        <f>G90</f>
        <v>1000</v>
      </c>
      <c r="H89" s="113">
        <f>H90</f>
        <v>1000</v>
      </c>
    </row>
    <row r="90" spans="1:12" ht="32.1" customHeight="1">
      <c r="A90" s="39" t="s">
        <v>17</v>
      </c>
      <c r="B90" s="10">
        <v>5</v>
      </c>
      <c r="C90" s="11">
        <v>3</v>
      </c>
      <c r="D90" s="12" t="s">
        <v>122</v>
      </c>
      <c r="E90" s="13">
        <v>240</v>
      </c>
      <c r="F90" s="123">
        <v>929.2</v>
      </c>
      <c r="G90" s="123">
        <v>1000</v>
      </c>
      <c r="H90" s="113">
        <v>1000</v>
      </c>
    </row>
    <row r="91" spans="1:12" ht="15.9" hidden="1" customHeight="1">
      <c r="A91" s="39" t="s">
        <v>18</v>
      </c>
      <c r="B91" s="10">
        <v>5</v>
      </c>
      <c r="C91" s="11">
        <v>3</v>
      </c>
      <c r="D91" s="12" t="s">
        <v>122</v>
      </c>
      <c r="E91" s="24">
        <v>800</v>
      </c>
      <c r="F91" s="133">
        <f>F92</f>
        <v>0</v>
      </c>
      <c r="G91" s="133">
        <f t="shared" ref="G91:H91" si="22">G92</f>
        <v>0</v>
      </c>
      <c r="H91" s="133">
        <f t="shared" si="22"/>
        <v>0</v>
      </c>
    </row>
    <row r="92" spans="1:12" ht="25.5" hidden="1" customHeight="1">
      <c r="A92" s="39" t="s">
        <v>19</v>
      </c>
      <c r="B92" s="10">
        <v>5</v>
      </c>
      <c r="C92" s="11">
        <v>3</v>
      </c>
      <c r="D92" s="12" t="s">
        <v>122</v>
      </c>
      <c r="E92" s="13">
        <v>850</v>
      </c>
      <c r="F92" s="123">
        <v>0</v>
      </c>
      <c r="G92" s="123"/>
      <c r="H92" s="113"/>
    </row>
    <row r="93" spans="1:12" ht="32.1" hidden="1" customHeight="1">
      <c r="A93" s="106" t="s">
        <v>131</v>
      </c>
      <c r="B93" s="4">
        <v>5</v>
      </c>
      <c r="C93" s="5">
        <v>3</v>
      </c>
      <c r="D93" s="6" t="s">
        <v>123</v>
      </c>
      <c r="E93" s="7"/>
      <c r="F93" s="122">
        <f t="shared" ref="F93:H95" si="23">F94</f>
        <v>0</v>
      </c>
      <c r="G93" s="122">
        <f t="shared" si="23"/>
        <v>0</v>
      </c>
      <c r="H93" s="112">
        <f t="shared" si="23"/>
        <v>0</v>
      </c>
    </row>
    <row r="94" spans="1:12" ht="47.25" hidden="1" customHeight="1">
      <c r="A94" s="39" t="s">
        <v>132</v>
      </c>
      <c r="B94" s="10">
        <v>5</v>
      </c>
      <c r="C94" s="11">
        <v>3</v>
      </c>
      <c r="D94" s="12" t="s">
        <v>124</v>
      </c>
      <c r="E94" s="13"/>
      <c r="F94" s="123">
        <f t="shared" si="23"/>
        <v>0</v>
      </c>
      <c r="G94" s="123">
        <f t="shared" si="23"/>
        <v>0</v>
      </c>
      <c r="H94" s="113">
        <f t="shared" si="23"/>
        <v>0</v>
      </c>
    </row>
    <row r="95" spans="1:12" ht="32.1" hidden="1" customHeight="1">
      <c r="A95" s="39" t="s">
        <v>66</v>
      </c>
      <c r="B95" s="10">
        <v>5</v>
      </c>
      <c r="C95" s="11">
        <v>3</v>
      </c>
      <c r="D95" s="12" t="s">
        <v>124</v>
      </c>
      <c r="E95" s="13">
        <v>200</v>
      </c>
      <c r="F95" s="123">
        <f t="shared" si="23"/>
        <v>0</v>
      </c>
      <c r="G95" s="123">
        <f t="shared" si="23"/>
        <v>0</v>
      </c>
      <c r="H95" s="113">
        <f t="shared" si="23"/>
        <v>0</v>
      </c>
    </row>
    <row r="96" spans="1:12" ht="32.1" hidden="1" customHeight="1">
      <c r="A96" s="39" t="s">
        <v>17</v>
      </c>
      <c r="B96" s="10">
        <v>5</v>
      </c>
      <c r="C96" s="11">
        <v>3</v>
      </c>
      <c r="D96" s="12" t="s">
        <v>124</v>
      </c>
      <c r="E96" s="13">
        <v>240</v>
      </c>
      <c r="F96" s="123">
        <v>0</v>
      </c>
      <c r="G96" s="123"/>
      <c r="H96" s="113"/>
    </row>
    <row r="97" spans="1:8" ht="48" customHeight="1">
      <c r="A97" s="106" t="s">
        <v>134</v>
      </c>
      <c r="B97" s="4">
        <v>5</v>
      </c>
      <c r="C97" s="5">
        <v>3</v>
      </c>
      <c r="D97" s="6" t="s">
        <v>125</v>
      </c>
      <c r="E97" s="7"/>
      <c r="F97" s="122">
        <f t="shared" ref="F97:H99" si="24">F98</f>
        <v>1672.5</v>
      </c>
      <c r="G97" s="122">
        <f t="shared" si="24"/>
        <v>100</v>
      </c>
      <c r="H97" s="112">
        <f t="shared" si="24"/>
        <v>100</v>
      </c>
    </row>
    <row r="98" spans="1:8" ht="46.5" customHeight="1">
      <c r="A98" s="39" t="s">
        <v>135</v>
      </c>
      <c r="B98" s="10">
        <v>5</v>
      </c>
      <c r="C98" s="11">
        <v>3</v>
      </c>
      <c r="D98" s="12" t="s">
        <v>126</v>
      </c>
      <c r="E98" s="13"/>
      <c r="F98" s="123">
        <f t="shared" si="24"/>
        <v>1672.5</v>
      </c>
      <c r="G98" s="123">
        <f t="shared" si="24"/>
        <v>100</v>
      </c>
      <c r="H98" s="113">
        <f t="shared" si="24"/>
        <v>100</v>
      </c>
    </row>
    <row r="99" spans="1:8" ht="32.1" customHeight="1">
      <c r="A99" s="39" t="s">
        <v>66</v>
      </c>
      <c r="B99" s="10">
        <v>5</v>
      </c>
      <c r="C99" s="11">
        <v>3</v>
      </c>
      <c r="D99" s="12" t="s">
        <v>126</v>
      </c>
      <c r="E99" s="13">
        <v>200</v>
      </c>
      <c r="F99" s="123">
        <f t="shared" si="24"/>
        <v>1672.5</v>
      </c>
      <c r="G99" s="123">
        <f t="shared" si="24"/>
        <v>100</v>
      </c>
      <c r="H99" s="113">
        <f t="shared" si="24"/>
        <v>100</v>
      </c>
    </row>
    <row r="100" spans="1:8" ht="32.1" customHeight="1">
      <c r="A100" s="39" t="s">
        <v>17</v>
      </c>
      <c r="B100" s="10">
        <v>5</v>
      </c>
      <c r="C100" s="11">
        <v>3</v>
      </c>
      <c r="D100" s="12" t="s">
        <v>126</v>
      </c>
      <c r="E100" s="13">
        <v>240</v>
      </c>
      <c r="F100" s="123">
        <v>1672.5</v>
      </c>
      <c r="G100" s="123">
        <v>100</v>
      </c>
      <c r="H100" s="113">
        <v>100</v>
      </c>
    </row>
    <row r="101" spans="1:8" ht="48" customHeight="1">
      <c r="A101" s="106" t="s">
        <v>136</v>
      </c>
      <c r="B101" s="4">
        <v>5</v>
      </c>
      <c r="C101" s="5">
        <v>3</v>
      </c>
      <c r="D101" s="6" t="s">
        <v>127</v>
      </c>
      <c r="E101" s="7"/>
      <c r="F101" s="122">
        <f>F102</f>
        <v>1701</v>
      </c>
      <c r="G101" s="122">
        <f t="shared" ref="G101:H101" si="25">G102</f>
        <v>300</v>
      </c>
      <c r="H101" s="122">
        <f t="shared" si="25"/>
        <v>500</v>
      </c>
    </row>
    <row r="102" spans="1:8" ht="63.9" customHeight="1">
      <c r="A102" s="39" t="s">
        <v>137</v>
      </c>
      <c r="B102" s="10">
        <v>5</v>
      </c>
      <c r="C102" s="11">
        <v>3</v>
      </c>
      <c r="D102" s="12" t="s">
        <v>128</v>
      </c>
      <c r="E102" s="13"/>
      <c r="F102" s="123">
        <f t="shared" ref="F102:H103" si="26">F103</f>
        <v>1701</v>
      </c>
      <c r="G102" s="123">
        <f t="shared" si="26"/>
        <v>300</v>
      </c>
      <c r="H102" s="113">
        <f t="shared" si="26"/>
        <v>500</v>
      </c>
    </row>
    <row r="103" spans="1:8" ht="32.1" customHeight="1">
      <c r="A103" s="39" t="s">
        <v>66</v>
      </c>
      <c r="B103" s="10">
        <v>5</v>
      </c>
      <c r="C103" s="11">
        <v>3</v>
      </c>
      <c r="D103" s="12" t="s">
        <v>128</v>
      </c>
      <c r="E103" s="13">
        <v>200</v>
      </c>
      <c r="F103" s="123">
        <f t="shared" si="26"/>
        <v>1701</v>
      </c>
      <c r="G103" s="123">
        <f t="shared" si="26"/>
        <v>300</v>
      </c>
      <c r="H103" s="113">
        <f t="shared" si="26"/>
        <v>500</v>
      </c>
    </row>
    <row r="104" spans="1:8" ht="32.1" customHeight="1">
      <c r="A104" s="39" t="s">
        <v>17</v>
      </c>
      <c r="B104" s="10">
        <v>5</v>
      </c>
      <c r="C104" s="11">
        <v>3</v>
      </c>
      <c r="D104" s="12" t="s">
        <v>128</v>
      </c>
      <c r="E104" s="13">
        <v>240</v>
      </c>
      <c r="F104" s="123">
        <v>1701</v>
      </c>
      <c r="G104" s="123">
        <v>300</v>
      </c>
      <c r="H104" s="113">
        <v>500</v>
      </c>
    </row>
    <row r="105" spans="1:8" ht="15.9" customHeight="1">
      <c r="A105" s="99" t="s">
        <v>46</v>
      </c>
      <c r="B105" s="49">
        <v>8</v>
      </c>
      <c r="C105" s="50" t="s">
        <v>7</v>
      </c>
      <c r="D105" s="54" t="s">
        <v>7</v>
      </c>
      <c r="E105" s="55" t="s">
        <v>7</v>
      </c>
      <c r="F105" s="128">
        <f>F106</f>
        <v>11959.7</v>
      </c>
      <c r="G105" s="128">
        <f t="shared" ref="G105:H106" si="27">G106</f>
        <v>1550</v>
      </c>
      <c r="H105" s="128">
        <f t="shared" si="27"/>
        <v>1550</v>
      </c>
    </row>
    <row r="106" spans="1:8" ht="15.9" customHeight="1">
      <c r="A106" s="106" t="s">
        <v>47</v>
      </c>
      <c r="B106" s="57">
        <v>8</v>
      </c>
      <c r="C106" s="58">
        <v>1</v>
      </c>
      <c r="D106" s="59" t="s">
        <v>7</v>
      </c>
      <c r="E106" s="60" t="s">
        <v>7</v>
      </c>
      <c r="F106" s="129">
        <f>F107</f>
        <v>11959.7</v>
      </c>
      <c r="G106" s="129">
        <f t="shared" si="27"/>
        <v>1550</v>
      </c>
      <c r="H106" s="129">
        <f t="shared" si="27"/>
        <v>1550</v>
      </c>
    </row>
    <row r="107" spans="1:8" ht="15.9" customHeight="1">
      <c r="A107" s="106" t="s">
        <v>9</v>
      </c>
      <c r="B107" s="4">
        <v>8</v>
      </c>
      <c r="C107" s="5">
        <v>1</v>
      </c>
      <c r="D107" s="6" t="s">
        <v>10</v>
      </c>
      <c r="E107" s="7" t="s">
        <v>7</v>
      </c>
      <c r="F107" s="122">
        <f>F108+F115</f>
        <v>11959.7</v>
      </c>
      <c r="G107" s="122">
        <f t="shared" ref="G107:H107" si="28">G108+G115</f>
        <v>1550</v>
      </c>
      <c r="H107" s="122">
        <f t="shared" si="28"/>
        <v>1550</v>
      </c>
    </row>
    <row r="108" spans="1:8" ht="32.1" customHeight="1">
      <c r="A108" s="39" t="s">
        <v>49</v>
      </c>
      <c r="B108" s="51">
        <v>8</v>
      </c>
      <c r="C108" s="52">
        <v>1</v>
      </c>
      <c r="D108" s="12" t="s">
        <v>50</v>
      </c>
      <c r="E108" s="61"/>
      <c r="F108" s="130">
        <f>F109+F111+F113</f>
        <v>5750.5999999999995</v>
      </c>
      <c r="G108" s="130">
        <f>G109+G111+G113</f>
        <v>1550</v>
      </c>
      <c r="H108" s="119">
        <f>H109+H111+H113</f>
        <v>1550</v>
      </c>
    </row>
    <row r="109" spans="1:8" ht="63.9" customHeight="1">
      <c r="A109" s="135" t="s">
        <v>13</v>
      </c>
      <c r="B109" s="51">
        <v>8</v>
      </c>
      <c r="C109" s="52">
        <v>1</v>
      </c>
      <c r="D109" s="12" t="s">
        <v>50</v>
      </c>
      <c r="E109" s="61">
        <v>100</v>
      </c>
      <c r="F109" s="130">
        <f>F110</f>
        <v>1060</v>
      </c>
      <c r="G109" s="130">
        <f>G110</f>
        <v>1000</v>
      </c>
      <c r="H109" s="119">
        <f>H110</f>
        <v>1000</v>
      </c>
    </row>
    <row r="110" spans="1:8" ht="15.9" customHeight="1">
      <c r="A110" s="193" t="s">
        <v>48</v>
      </c>
      <c r="B110" s="51">
        <v>8</v>
      </c>
      <c r="C110" s="52">
        <v>1</v>
      </c>
      <c r="D110" s="12" t="s">
        <v>50</v>
      </c>
      <c r="E110" s="61">
        <v>110</v>
      </c>
      <c r="F110" s="130">
        <v>1060</v>
      </c>
      <c r="G110" s="130">
        <v>1000</v>
      </c>
      <c r="H110" s="119">
        <v>1000</v>
      </c>
    </row>
    <row r="111" spans="1:8" ht="32.1" customHeight="1">
      <c r="A111" s="39" t="s">
        <v>66</v>
      </c>
      <c r="B111" s="62">
        <v>8</v>
      </c>
      <c r="C111" s="63">
        <v>1</v>
      </c>
      <c r="D111" s="12" t="s">
        <v>50</v>
      </c>
      <c r="E111" s="64">
        <v>200</v>
      </c>
      <c r="F111" s="131">
        <f>F112</f>
        <v>4551.7</v>
      </c>
      <c r="G111" s="131">
        <f t="shared" ref="G111:H111" si="29">G112</f>
        <v>500</v>
      </c>
      <c r="H111" s="131">
        <f t="shared" si="29"/>
        <v>500</v>
      </c>
    </row>
    <row r="112" spans="1:8" ht="32.1" customHeight="1">
      <c r="A112" s="135" t="s">
        <v>17</v>
      </c>
      <c r="B112" s="66">
        <v>8</v>
      </c>
      <c r="C112" s="67">
        <v>1</v>
      </c>
      <c r="D112" s="12" t="s">
        <v>50</v>
      </c>
      <c r="E112" s="68">
        <v>240</v>
      </c>
      <c r="F112" s="132">
        <v>4551.7</v>
      </c>
      <c r="G112" s="132">
        <v>500</v>
      </c>
      <c r="H112" s="121">
        <v>500</v>
      </c>
    </row>
    <row r="113" spans="1:8" ht="15.9" customHeight="1">
      <c r="A113" s="135" t="s">
        <v>18</v>
      </c>
      <c r="B113" s="51">
        <v>8</v>
      </c>
      <c r="C113" s="52">
        <v>1</v>
      </c>
      <c r="D113" s="12" t="s">
        <v>50</v>
      </c>
      <c r="E113" s="61">
        <v>800</v>
      </c>
      <c r="F113" s="130">
        <f>F114</f>
        <v>138.9</v>
      </c>
      <c r="G113" s="130">
        <f>G114</f>
        <v>50</v>
      </c>
      <c r="H113" s="119">
        <f>H114</f>
        <v>50</v>
      </c>
    </row>
    <row r="114" spans="1:8" ht="15.9" customHeight="1">
      <c r="A114" s="135" t="s">
        <v>19</v>
      </c>
      <c r="B114" s="51">
        <v>8</v>
      </c>
      <c r="C114" s="52">
        <v>1</v>
      </c>
      <c r="D114" s="12" t="s">
        <v>50</v>
      </c>
      <c r="E114" s="61">
        <v>850</v>
      </c>
      <c r="F114" s="130">
        <v>138.9</v>
      </c>
      <c r="G114" s="130">
        <v>50</v>
      </c>
      <c r="H114" s="119">
        <v>50</v>
      </c>
    </row>
    <row r="115" spans="1:8" ht="15.6">
      <c r="A115" s="39" t="s">
        <v>298</v>
      </c>
      <c r="B115" s="62">
        <v>8</v>
      </c>
      <c r="C115" s="63">
        <v>1</v>
      </c>
      <c r="D115" s="12" t="s">
        <v>51</v>
      </c>
      <c r="E115" s="64"/>
      <c r="F115" s="131">
        <f>F116</f>
        <v>6209.1</v>
      </c>
      <c r="G115" s="131">
        <f t="shared" ref="G115:H115" si="30">G116</f>
        <v>0</v>
      </c>
      <c r="H115" s="131">
        <f t="shared" si="30"/>
        <v>0</v>
      </c>
    </row>
    <row r="116" spans="1:8" ht="63.9" customHeight="1">
      <c r="A116" s="135" t="s">
        <v>13</v>
      </c>
      <c r="B116" s="62">
        <v>8</v>
      </c>
      <c r="C116" s="63">
        <v>1</v>
      </c>
      <c r="D116" s="12" t="s">
        <v>51</v>
      </c>
      <c r="E116" s="64">
        <v>100</v>
      </c>
      <c r="F116" s="131">
        <f>F117</f>
        <v>6209.1</v>
      </c>
      <c r="G116" s="131">
        <f>G117</f>
        <v>0</v>
      </c>
      <c r="H116" s="120">
        <f>H117</f>
        <v>0</v>
      </c>
    </row>
    <row r="117" spans="1:8" ht="15.9" customHeight="1">
      <c r="A117" s="193" t="s">
        <v>48</v>
      </c>
      <c r="B117" s="62">
        <v>8</v>
      </c>
      <c r="C117" s="63">
        <v>1</v>
      </c>
      <c r="D117" s="12" t="s">
        <v>51</v>
      </c>
      <c r="E117" s="64">
        <v>110</v>
      </c>
      <c r="F117" s="131">
        <v>6209.1</v>
      </c>
      <c r="G117" s="131">
        <v>0</v>
      </c>
      <c r="H117" s="120">
        <v>0</v>
      </c>
    </row>
    <row r="118" spans="1:8" ht="15.9" customHeight="1">
      <c r="A118" s="141" t="s">
        <v>52</v>
      </c>
      <c r="B118" s="49">
        <v>10</v>
      </c>
      <c r="C118" s="63"/>
      <c r="D118" s="12"/>
      <c r="E118" s="64"/>
      <c r="F118" s="125">
        <f t="shared" ref="F118:H122" si="31">F119</f>
        <v>416.9</v>
      </c>
      <c r="G118" s="125">
        <f t="shared" si="31"/>
        <v>341.2</v>
      </c>
      <c r="H118" s="115">
        <f t="shared" si="31"/>
        <v>341.2</v>
      </c>
    </row>
    <row r="119" spans="1:8" ht="15.9" customHeight="1">
      <c r="A119" s="141" t="s">
        <v>53</v>
      </c>
      <c r="B119" s="49">
        <v>10</v>
      </c>
      <c r="C119" s="50">
        <v>1</v>
      </c>
      <c r="D119" s="54" t="s">
        <v>7</v>
      </c>
      <c r="E119" s="55" t="s">
        <v>7</v>
      </c>
      <c r="F119" s="128">
        <f t="shared" si="31"/>
        <v>416.9</v>
      </c>
      <c r="G119" s="128">
        <f t="shared" si="31"/>
        <v>341.2</v>
      </c>
      <c r="H119" s="118">
        <f t="shared" si="31"/>
        <v>341.2</v>
      </c>
    </row>
    <row r="120" spans="1:8" ht="15.9" customHeight="1">
      <c r="A120" s="194" t="s">
        <v>54</v>
      </c>
      <c r="B120" s="66">
        <v>10</v>
      </c>
      <c r="C120" s="67">
        <v>1</v>
      </c>
      <c r="D120" s="38" t="s">
        <v>10</v>
      </c>
      <c r="E120" s="68" t="s">
        <v>7</v>
      </c>
      <c r="F120" s="132">
        <f t="shared" si="31"/>
        <v>416.9</v>
      </c>
      <c r="G120" s="132">
        <f t="shared" si="31"/>
        <v>341.2</v>
      </c>
      <c r="H120" s="121">
        <f t="shared" si="31"/>
        <v>341.2</v>
      </c>
    </row>
    <row r="121" spans="1:8" ht="32.1" customHeight="1">
      <c r="A121" s="39" t="s">
        <v>55</v>
      </c>
      <c r="B121" s="51">
        <v>10</v>
      </c>
      <c r="C121" s="52">
        <v>1</v>
      </c>
      <c r="D121" s="12" t="s">
        <v>64</v>
      </c>
      <c r="E121" s="61" t="s">
        <v>7</v>
      </c>
      <c r="F121" s="130">
        <f t="shared" si="31"/>
        <v>416.9</v>
      </c>
      <c r="G121" s="130">
        <f t="shared" si="31"/>
        <v>341.2</v>
      </c>
      <c r="H121" s="119">
        <f t="shared" si="31"/>
        <v>341.2</v>
      </c>
    </row>
    <row r="122" spans="1:8" ht="15.9" customHeight="1">
      <c r="A122" s="138" t="s">
        <v>56</v>
      </c>
      <c r="B122" s="62">
        <v>10</v>
      </c>
      <c r="C122" s="63">
        <v>1</v>
      </c>
      <c r="D122" s="12" t="s">
        <v>64</v>
      </c>
      <c r="E122" s="64">
        <v>300</v>
      </c>
      <c r="F122" s="131">
        <f>F123</f>
        <v>416.9</v>
      </c>
      <c r="G122" s="131">
        <f t="shared" si="31"/>
        <v>341.2</v>
      </c>
      <c r="H122" s="131">
        <f t="shared" si="31"/>
        <v>341.2</v>
      </c>
    </row>
    <row r="123" spans="1:8" ht="15.6">
      <c r="A123" s="135" t="s">
        <v>71</v>
      </c>
      <c r="B123" s="22">
        <v>10</v>
      </c>
      <c r="C123" s="22">
        <v>1</v>
      </c>
      <c r="D123" s="37" t="s">
        <v>64</v>
      </c>
      <c r="E123" s="24">
        <v>310</v>
      </c>
      <c r="F123" s="133">
        <v>416.9</v>
      </c>
      <c r="G123" s="133">
        <v>341.2</v>
      </c>
      <c r="H123" s="25">
        <v>341.2</v>
      </c>
    </row>
    <row r="124" spans="1:8" s="97" customFormat="1" ht="20.100000000000001" customHeight="1">
      <c r="A124" s="99" t="s">
        <v>57</v>
      </c>
      <c r="B124" s="16">
        <v>99</v>
      </c>
      <c r="C124" s="16"/>
      <c r="D124" s="47" t="s">
        <v>7</v>
      </c>
      <c r="E124" s="18" t="s">
        <v>7</v>
      </c>
      <c r="F124" s="143">
        <f t="shared" ref="F124:H128" si="32">F125</f>
        <v>0</v>
      </c>
      <c r="G124" s="143">
        <f t="shared" si="32"/>
        <v>234.6</v>
      </c>
      <c r="H124" s="19">
        <f t="shared" si="32"/>
        <v>440.3</v>
      </c>
    </row>
    <row r="125" spans="1:8" ht="20.100000000000001" customHeight="1">
      <c r="A125" s="135" t="s">
        <v>57</v>
      </c>
      <c r="B125" s="22">
        <v>99</v>
      </c>
      <c r="C125" s="22">
        <v>99</v>
      </c>
      <c r="D125" s="37"/>
      <c r="E125" s="24"/>
      <c r="F125" s="133">
        <f t="shared" si="32"/>
        <v>0</v>
      </c>
      <c r="G125" s="133">
        <f t="shared" si="32"/>
        <v>234.6</v>
      </c>
      <c r="H125" s="25">
        <f t="shared" si="32"/>
        <v>440.3</v>
      </c>
    </row>
    <row r="126" spans="1:8" ht="20.100000000000001" customHeight="1">
      <c r="A126" s="135" t="s">
        <v>9</v>
      </c>
      <c r="B126" s="22">
        <v>99</v>
      </c>
      <c r="C126" s="22">
        <v>99</v>
      </c>
      <c r="D126" s="37" t="s">
        <v>10</v>
      </c>
      <c r="E126" s="24"/>
      <c r="F126" s="133">
        <f t="shared" si="32"/>
        <v>0</v>
      </c>
      <c r="G126" s="133">
        <f t="shared" si="32"/>
        <v>234.6</v>
      </c>
      <c r="H126" s="25">
        <f t="shared" si="32"/>
        <v>440.3</v>
      </c>
    </row>
    <row r="127" spans="1:8" ht="20.100000000000001" customHeight="1">
      <c r="A127" s="135" t="s">
        <v>57</v>
      </c>
      <c r="B127" s="22">
        <v>99</v>
      </c>
      <c r="C127" s="22">
        <v>99</v>
      </c>
      <c r="D127" s="37" t="s">
        <v>107</v>
      </c>
      <c r="E127" s="24"/>
      <c r="F127" s="133">
        <f t="shared" si="32"/>
        <v>0</v>
      </c>
      <c r="G127" s="133">
        <f t="shared" si="32"/>
        <v>234.6</v>
      </c>
      <c r="H127" s="25">
        <f t="shared" si="32"/>
        <v>440.3</v>
      </c>
    </row>
    <row r="128" spans="1:8" ht="20.100000000000001" customHeight="1">
      <c r="A128" s="135" t="s">
        <v>57</v>
      </c>
      <c r="B128" s="22">
        <v>99</v>
      </c>
      <c r="C128" s="22">
        <v>99</v>
      </c>
      <c r="D128" s="37" t="s">
        <v>107</v>
      </c>
      <c r="E128" s="24">
        <v>900</v>
      </c>
      <c r="F128" s="133">
        <f t="shared" si="32"/>
        <v>0</v>
      </c>
      <c r="G128" s="133">
        <f t="shared" si="32"/>
        <v>234.6</v>
      </c>
      <c r="H128" s="25">
        <f t="shared" si="32"/>
        <v>440.3</v>
      </c>
    </row>
    <row r="129" spans="1:8" ht="20.100000000000001" customHeight="1">
      <c r="A129" s="135" t="s">
        <v>57</v>
      </c>
      <c r="B129" s="22">
        <v>99</v>
      </c>
      <c r="C129" s="22">
        <v>99</v>
      </c>
      <c r="D129" s="37" t="s">
        <v>107</v>
      </c>
      <c r="E129" s="24">
        <v>990</v>
      </c>
      <c r="F129" s="133">
        <v>0</v>
      </c>
      <c r="G129" s="133">
        <v>234.6</v>
      </c>
      <c r="H129" s="25">
        <v>440.3</v>
      </c>
    </row>
    <row r="130" spans="1:8" ht="19.5" customHeight="1">
      <c r="A130" s="228" t="s">
        <v>58</v>
      </c>
      <c r="B130" s="73"/>
      <c r="C130" s="73"/>
      <c r="D130" s="74"/>
      <c r="E130" s="75"/>
      <c r="F130" s="134">
        <f>F9+F60+F67+F73+F84+F105+F118+F124</f>
        <v>26581.600000000002</v>
      </c>
      <c r="G130" s="134">
        <f>G9+G60+G67+G73+G84+G105+G118+G124</f>
        <v>9501.2000000000025</v>
      </c>
      <c r="H130" s="134">
        <f>H9+H60+H67+H73+H84+H105+H118+H124</f>
        <v>8928.6999999999989</v>
      </c>
    </row>
    <row r="131" spans="1:8" ht="12" customHeight="1">
      <c r="A131" s="81"/>
      <c r="B131" s="82"/>
      <c r="C131" s="82"/>
      <c r="D131" s="83"/>
      <c r="E131" s="84"/>
      <c r="F131" s="84"/>
      <c r="G131" s="84"/>
      <c r="H131" s="85"/>
    </row>
    <row r="132" spans="1:8" ht="12.75" customHeight="1">
      <c r="A132" s="76"/>
      <c r="B132" s="82"/>
      <c r="C132" s="82"/>
      <c r="D132" s="86"/>
      <c r="E132" s="84"/>
      <c r="F132" s="84"/>
      <c r="G132" s="84"/>
      <c r="H132" s="85"/>
    </row>
    <row r="133" spans="1:8" ht="12.75" customHeight="1">
      <c r="A133" s="76"/>
      <c r="B133" s="87"/>
      <c r="C133" s="87"/>
      <c r="D133" s="86"/>
      <c r="E133" s="84"/>
      <c r="F133" s="84"/>
      <c r="G133" s="84"/>
      <c r="H133" s="85"/>
    </row>
    <row r="134" spans="1:8" ht="12.75" customHeight="1">
      <c r="A134" s="76"/>
      <c r="B134" s="88"/>
      <c r="C134" s="88"/>
      <c r="D134" s="85"/>
      <c r="E134" s="88"/>
      <c r="F134" s="88"/>
      <c r="G134" s="88"/>
      <c r="H134" s="88"/>
    </row>
    <row r="135" spans="1:8" ht="14.25" customHeight="1">
      <c r="A135" s="76"/>
      <c r="B135" s="87"/>
      <c r="C135" s="87"/>
      <c r="D135" s="88"/>
      <c r="E135" s="84"/>
      <c r="F135" s="84"/>
      <c r="G135" s="84"/>
      <c r="H135" s="85"/>
    </row>
    <row r="136" spans="1:8" ht="15.6">
      <c r="A136" s="77"/>
      <c r="B136" s="89"/>
      <c r="C136" s="89"/>
      <c r="D136" s="85"/>
      <c r="E136" s="89"/>
      <c r="F136" s="89"/>
      <c r="G136" s="89"/>
      <c r="H136" s="89"/>
    </row>
    <row r="137" spans="1:8" ht="15.6">
      <c r="A137" s="90"/>
    </row>
    <row r="138" spans="1:8" ht="15.6">
      <c r="A138" s="90"/>
    </row>
    <row r="139" spans="1:8" ht="15">
      <c r="A139" s="91"/>
    </row>
    <row r="140" spans="1:8" ht="15">
      <c r="A140" s="92"/>
    </row>
    <row r="141" spans="1:8" ht="15">
      <c r="A141" s="91"/>
    </row>
  </sheetData>
  <mergeCells count="10">
    <mergeCell ref="E1:H1"/>
    <mergeCell ref="A5:H5"/>
    <mergeCell ref="F2:H2"/>
    <mergeCell ref="F7:H7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59055118110236227" bottom="0.59055118110236227" header="0.51181102362204722" footer="0.51181102362204722"/>
  <pageSetup paperSize="9" scale="63" fitToHeight="3" orientation="portrait" r:id="rId1"/>
  <headerFooter alignWithMargins="0"/>
  <ignoredErrors>
    <ignoredError sqref="H62 G6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showGridLines="0" view="pageBreakPreview" zoomScale="90" zoomScaleSheetLayoutView="90" workbookViewId="0">
      <selection activeCell="A5" sqref="A5:H97"/>
    </sheetView>
  </sheetViews>
  <sheetFormatPr defaultColWidth="9.109375" defaultRowHeight="13.2"/>
  <cols>
    <col min="1" max="1" width="62.5546875" style="2" customWidth="1"/>
    <col min="2" max="2" width="16" style="101" customWidth="1"/>
    <col min="3" max="3" width="6.44140625" style="2" customWidth="1"/>
    <col min="4" max="4" width="5" style="2" customWidth="1"/>
    <col min="5" max="5" width="6" style="2" customWidth="1"/>
    <col min="6" max="6" width="11.5546875" style="2" customWidth="1"/>
    <col min="7" max="7" width="11.33203125" style="2" customWidth="1"/>
    <col min="8" max="8" width="13.88671875" style="2" customWidth="1"/>
    <col min="9" max="245" width="9.109375" style="2" customWidth="1"/>
    <col min="246" max="16384" width="9.109375" style="2"/>
  </cols>
  <sheetData>
    <row r="1" spans="1:9">
      <c r="A1" s="161"/>
      <c r="B1" s="173"/>
      <c r="C1" s="161"/>
      <c r="D1" s="161"/>
      <c r="E1" s="248" t="s">
        <v>102</v>
      </c>
      <c r="F1" s="248"/>
      <c r="G1" s="248"/>
      <c r="H1" s="248"/>
    </row>
    <row r="2" spans="1:9" ht="39.75" customHeight="1">
      <c r="A2" s="161"/>
      <c r="B2" s="173"/>
      <c r="C2" s="160"/>
      <c r="D2" s="174"/>
      <c r="E2" s="174"/>
      <c r="F2" s="250" t="s">
        <v>305</v>
      </c>
      <c r="G2" s="261"/>
      <c r="H2" s="261"/>
    </row>
    <row r="3" spans="1:9" ht="14.4">
      <c r="A3" s="161"/>
      <c r="B3" s="173"/>
      <c r="C3" s="161"/>
      <c r="D3" s="159"/>
      <c r="E3" s="159"/>
      <c r="F3" s="248" t="s">
        <v>303</v>
      </c>
      <c r="G3" s="256"/>
      <c r="H3" s="256"/>
    </row>
    <row r="4" spans="1:9">
      <c r="A4" s="161"/>
      <c r="B4" s="173"/>
      <c r="C4" s="161"/>
      <c r="D4" s="161"/>
      <c r="E4" s="161"/>
      <c r="F4" s="161"/>
      <c r="G4" s="161"/>
      <c r="H4" s="161"/>
    </row>
    <row r="5" spans="1:9" ht="50.25" customHeight="1">
      <c r="A5" s="249" t="s">
        <v>103</v>
      </c>
      <c r="B5" s="257"/>
      <c r="C5" s="257"/>
      <c r="D5" s="257"/>
      <c r="E5" s="257"/>
      <c r="F5" s="257"/>
      <c r="G5" s="257"/>
      <c r="H5" s="257"/>
    </row>
    <row r="6" spans="1:9" ht="15" customHeight="1">
      <c r="A6" s="102"/>
      <c r="B6" s="93"/>
      <c r="C6" s="102"/>
      <c r="D6" s="102"/>
      <c r="E6" s="102"/>
      <c r="F6" s="102"/>
      <c r="G6" s="102"/>
      <c r="H6" s="175" t="s">
        <v>61</v>
      </c>
    </row>
    <row r="7" spans="1:9" ht="21.75" customHeight="1">
      <c r="A7" s="262" t="s">
        <v>0</v>
      </c>
      <c r="B7" s="262" t="s">
        <v>3</v>
      </c>
      <c r="C7" s="262" t="s">
        <v>4</v>
      </c>
      <c r="D7" s="262" t="s">
        <v>1</v>
      </c>
      <c r="E7" s="262" t="s">
        <v>2</v>
      </c>
      <c r="F7" s="258" t="s">
        <v>5</v>
      </c>
      <c r="G7" s="259"/>
      <c r="H7" s="260"/>
    </row>
    <row r="8" spans="1:9" ht="21.75" customHeight="1">
      <c r="A8" s="263"/>
      <c r="B8" s="264"/>
      <c r="C8" s="264"/>
      <c r="D8" s="264"/>
      <c r="E8" s="264"/>
      <c r="F8" s="110" t="s">
        <v>67</v>
      </c>
      <c r="G8" s="110" t="s">
        <v>72</v>
      </c>
      <c r="H8" s="110" t="s">
        <v>73</v>
      </c>
    </row>
    <row r="9" spans="1:9" s="181" customFormat="1" ht="63.9" customHeight="1">
      <c r="A9" s="233" t="s">
        <v>140</v>
      </c>
      <c r="B9" s="6" t="s">
        <v>108</v>
      </c>
      <c r="C9" s="177" t="s">
        <v>7</v>
      </c>
      <c r="D9" s="178"/>
      <c r="E9" s="179"/>
      <c r="F9" s="142">
        <f>F10</f>
        <v>567.79999999999995</v>
      </c>
      <c r="G9" s="142">
        <f t="shared" ref="G9:H9" si="0">G10</f>
        <v>40</v>
      </c>
      <c r="H9" s="142">
        <f t="shared" si="0"/>
        <v>40</v>
      </c>
      <c r="I9" s="180"/>
    </row>
    <row r="10" spans="1:9" s="181" customFormat="1" ht="48" customHeight="1">
      <c r="A10" s="99" t="s">
        <v>138</v>
      </c>
      <c r="B10" s="6" t="s">
        <v>109</v>
      </c>
      <c r="C10" s="177" t="s">
        <v>7</v>
      </c>
      <c r="D10" s="178"/>
      <c r="E10" s="179"/>
      <c r="F10" s="142">
        <f t="shared" ref="F10:H11" si="1">F11</f>
        <v>567.79999999999995</v>
      </c>
      <c r="G10" s="142">
        <f t="shared" si="1"/>
        <v>40</v>
      </c>
      <c r="H10" s="95">
        <f t="shared" si="1"/>
        <v>40</v>
      </c>
      <c r="I10" s="180"/>
    </row>
    <row r="11" spans="1:9" s="181" customFormat="1" ht="32.1" customHeight="1">
      <c r="A11" s="135" t="s">
        <v>66</v>
      </c>
      <c r="B11" s="12" t="s">
        <v>109</v>
      </c>
      <c r="C11" s="182">
        <v>200</v>
      </c>
      <c r="D11" s="183"/>
      <c r="E11" s="184"/>
      <c r="F11" s="185">
        <f t="shared" si="1"/>
        <v>567.79999999999995</v>
      </c>
      <c r="G11" s="185">
        <f t="shared" si="1"/>
        <v>40</v>
      </c>
      <c r="H11" s="186">
        <f t="shared" si="1"/>
        <v>40</v>
      </c>
      <c r="I11" s="180"/>
    </row>
    <row r="12" spans="1:9" s="181" customFormat="1" ht="32.1" customHeight="1">
      <c r="A12" s="135" t="s">
        <v>17</v>
      </c>
      <c r="B12" s="23" t="s">
        <v>109</v>
      </c>
      <c r="C12" s="187">
        <v>240</v>
      </c>
      <c r="D12" s="188">
        <v>3</v>
      </c>
      <c r="E12" s="189">
        <v>10</v>
      </c>
      <c r="F12" s="190">
        <f>'Приложение 3'!F72</f>
        <v>567.79999999999995</v>
      </c>
      <c r="G12" s="190">
        <f>'Приложение 3'!G72</f>
        <v>40</v>
      </c>
      <c r="H12" s="190">
        <f>'Приложение 3'!H72</f>
        <v>40</v>
      </c>
      <c r="I12" s="180"/>
    </row>
    <row r="13" spans="1:9" s="97" customFormat="1" ht="31.2">
      <c r="A13" s="99" t="s">
        <v>141</v>
      </c>
      <c r="B13" s="17" t="s">
        <v>110</v>
      </c>
      <c r="C13" s="18"/>
      <c r="D13" s="15"/>
      <c r="E13" s="16"/>
      <c r="F13" s="143">
        <f>F14+F18</f>
        <v>3248.8</v>
      </c>
      <c r="G13" s="143">
        <f>G14+G18</f>
        <v>1305.2</v>
      </c>
      <c r="H13" s="19">
        <f>H14+H18</f>
        <v>1376.2</v>
      </c>
      <c r="I13" s="96"/>
    </row>
    <row r="14" spans="1:9" s="97" customFormat="1" ht="46.8">
      <c r="A14" s="99" t="s">
        <v>142</v>
      </c>
      <c r="B14" s="17" t="s">
        <v>111</v>
      </c>
      <c r="C14" s="18"/>
      <c r="D14" s="15"/>
      <c r="E14" s="16"/>
      <c r="F14" s="143">
        <f t="shared" ref="F14:H16" si="2">F15</f>
        <v>3137.4</v>
      </c>
      <c r="G14" s="143">
        <f t="shared" si="2"/>
        <v>1205.2</v>
      </c>
      <c r="H14" s="19">
        <f t="shared" si="2"/>
        <v>1276.2</v>
      </c>
      <c r="I14" s="96"/>
    </row>
    <row r="15" spans="1:9" s="97" customFormat="1" ht="46.8">
      <c r="A15" s="99" t="s">
        <v>143</v>
      </c>
      <c r="B15" s="6" t="s">
        <v>112</v>
      </c>
      <c r="C15" s="18"/>
      <c r="D15" s="4"/>
      <c r="E15" s="5"/>
      <c r="F15" s="144">
        <f t="shared" si="2"/>
        <v>3137.4</v>
      </c>
      <c r="G15" s="144">
        <f t="shared" si="2"/>
        <v>1205.2</v>
      </c>
      <c r="H15" s="191">
        <f t="shared" si="2"/>
        <v>1276.2</v>
      </c>
      <c r="I15" s="96"/>
    </row>
    <row r="16" spans="1:9" ht="32.1" customHeight="1">
      <c r="A16" s="135" t="s">
        <v>66</v>
      </c>
      <c r="B16" s="12" t="s">
        <v>112</v>
      </c>
      <c r="C16" s="13">
        <v>200</v>
      </c>
      <c r="D16" s="10"/>
      <c r="E16" s="11"/>
      <c r="F16" s="145">
        <f t="shared" si="2"/>
        <v>3137.4</v>
      </c>
      <c r="G16" s="145">
        <f t="shared" si="2"/>
        <v>1205.2</v>
      </c>
      <c r="H16" s="192">
        <f t="shared" si="2"/>
        <v>1276.2</v>
      </c>
      <c r="I16" s="8"/>
    </row>
    <row r="17" spans="1:9" ht="32.1" customHeight="1">
      <c r="A17" s="135" t="s">
        <v>17</v>
      </c>
      <c r="B17" s="12" t="s">
        <v>112</v>
      </c>
      <c r="C17" s="13">
        <v>240</v>
      </c>
      <c r="D17" s="10">
        <v>4</v>
      </c>
      <c r="E17" s="11">
        <v>9</v>
      </c>
      <c r="F17" s="145">
        <f>'Приложение 3'!F79</f>
        <v>3137.4</v>
      </c>
      <c r="G17" s="145">
        <f>'Приложение 3'!G79</f>
        <v>1205.2</v>
      </c>
      <c r="H17" s="145">
        <f>'Приложение 3'!H79</f>
        <v>1276.2</v>
      </c>
      <c r="I17" s="8"/>
    </row>
    <row r="18" spans="1:9" s="97" customFormat="1" ht="46.8">
      <c r="A18" s="99" t="s">
        <v>144</v>
      </c>
      <c r="B18" s="6" t="s">
        <v>113</v>
      </c>
      <c r="C18" s="7"/>
      <c r="D18" s="4"/>
      <c r="E18" s="5"/>
      <c r="F18" s="144">
        <f t="shared" ref="F18:H20" si="3">F19</f>
        <v>111.4</v>
      </c>
      <c r="G18" s="144">
        <f t="shared" si="3"/>
        <v>100</v>
      </c>
      <c r="H18" s="191">
        <f t="shared" si="3"/>
        <v>100</v>
      </c>
      <c r="I18" s="96"/>
    </row>
    <row r="19" spans="1:9" s="97" customFormat="1" ht="46.8">
      <c r="A19" s="99" t="s">
        <v>145</v>
      </c>
      <c r="B19" s="98" t="s">
        <v>114</v>
      </c>
      <c r="C19" s="7"/>
      <c r="D19" s="4"/>
      <c r="E19" s="5"/>
      <c r="F19" s="144">
        <f t="shared" si="3"/>
        <v>111.4</v>
      </c>
      <c r="G19" s="144">
        <f t="shared" si="3"/>
        <v>100</v>
      </c>
      <c r="H19" s="191">
        <f t="shared" si="3"/>
        <v>100</v>
      </c>
      <c r="I19" s="96"/>
    </row>
    <row r="20" spans="1:9" ht="31.2">
      <c r="A20" s="135" t="s">
        <v>66</v>
      </c>
      <c r="B20" s="29" t="s">
        <v>114</v>
      </c>
      <c r="C20" s="24">
        <v>200</v>
      </c>
      <c r="D20" s="21"/>
      <c r="E20" s="22"/>
      <c r="F20" s="133">
        <f t="shared" si="3"/>
        <v>111.4</v>
      </c>
      <c r="G20" s="133">
        <f t="shared" si="3"/>
        <v>100</v>
      </c>
      <c r="H20" s="25">
        <f t="shared" si="3"/>
        <v>100</v>
      </c>
      <c r="I20" s="8"/>
    </row>
    <row r="21" spans="1:9" ht="31.2">
      <c r="A21" s="135" t="s">
        <v>17</v>
      </c>
      <c r="B21" s="94" t="s">
        <v>114</v>
      </c>
      <c r="C21" s="24">
        <v>240</v>
      </c>
      <c r="D21" s="21">
        <v>4</v>
      </c>
      <c r="E21" s="22">
        <v>9</v>
      </c>
      <c r="F21" s="133">
        <f>'Приложение 3'!F83</f>
        <v>111.4</v>
      </c>
      <c r="G21" s="133">
        <f>'Приложение 3'!G83</f>
        <v>100</v>
      </c>
      <c r="H21" s="133">
        <f>'Приложение 3'!H83</f>
        <v>100</v>
      </c>
      <c r="I21" s="8"/>
    </row>
    <row r="22" spans="1:9" s="97" customFormat="1" ht="32.1" customHeight="1">
      <c r="A22" s="99" t="s">
        <v>130</v>
      </c>
      <c r="B22" s="6" t="s">
        <v>120</v>
      </c>
      <c r="C22" s="18" t="s">
        <v>7</v>
      </c>
      <c r="D22" s="15"/>
      <c r="E22" s="16"/>
      <c r="F22" s="143">
        <f>F23+F29+F33+F37</f>
        <v>4302.7</v>
      </c>
      <c r="G22" s="143">
        <f>G23+G29+G33+G37</f>
        <v>1400</v>
      </c>
      <c r="H22" s="19">
        <f>H23+H29+H33+H37</f>
        <v>1600</v>
      </c>
      <c r="I22" s="96"/>
    </row>
    <row r="23" spans="1:9" s="97" customFormat="1" ht="48" customHeight="1">
      <c r="A23" s="99" t="s">
        <v>146</v>
      </c>
      <c r="B23" s="6" t="s">
        <v>121</v>
      </c>
      <c r="C23" s="35"/>
      <c r="D23" s="4"/>
      <c r="E23" s="5"/>
      <c r="F23" s="144">
        <f t="shared" ref="F23:H25" si="4">F24</f>
        <v>929.2</v>
      </c>
      <c r="G23" s="144">
        <f t="shared" si="4"/>
        <v>1000</v>
      </c>
      <c r="H23" s="19">
        <f t="shared" si="4"/>
        <v>1000</v>
      </c>
      <c r="I23" s="96"/>
    </row>
    <row r="24" spans="1:9" s="97" customFormat="1" ht="62.4">
      <c r="A24" s="99" t="s">
        <v>147</v>
      </c>
      <c r="B24" s="6" t="s">
        <v>122</v>
      </c>
      <c r="C24" s="18"/>
      <c r="D24" s="15"/>
      <c r="E24" s="16"/>
      <c r="F24" s="143">
        <f>F25+F28</f>
        <v>929.2</v>
      </c>
      <c r="G24" s="143">
        <f t="shared" si="4"/>
        <v>1000</v>
      </c>
      <c r="H24" s="19">
        <f t="shared" si="4"/>
        <v>1000</v>
      </c>
      <c r="I24" s="96"/>
    </row>
    <row r="25" spans="1:9" ht="32.1" customHeight="1">
      <c r="A25" s="135" t="s">
        <v>66</v>
      </c>
      <c r="B25" s="12" t="s">
        <v>122</v>
      </c>
      <c r="C25" s="13">
        <v>200</v>
      </c>
      <c r="D25" s="10"/>
      <c r="E25" s="11"/>
      <c r="F25" s="145">
        <f t="shared" si="4"/>
        <v>929.2</v>
      </c>
      <c r="G25" s="145">
        <f t="shared" si="4"/>
        <v>1000</v>
      </c>
      <c r="H25" s="192">
        <f t="shared" si="4"/>
        <v>1000</v>
      </c>
      <c r="I25" s="8"/>
    </row>
    <row r="26" spans="1:9" ht="32.1" customHeight="1">
      <c r="A26" s="135" t="s">
        <v>17</v>
      </c>
      <c r="B26" s="12" t="s">
        <v>122</v>
      </c>
      <c r="C26" s="13">
        <v>240</v>
      </c>
      <c r="D26" s="21">
        <v>5</v>
      </c>
      <c r="E26" s="22">
        <v>3</v>
      </c>
      <c r="F26" s="145">
        <f>'Приложение 3'!F90</f>
        <v>929.2</v>
      </c>
      <c r="G26" s="145">
        <f>'Приложение 3'!G90</f>
        <v>1000</v>
      </c>
      <c r="H26" s="145">
        <f>'Приложение 3'!H90</f>
        <v>1000</v>
      </c>
      <c r="I26" s="8"/>
    </row>
    <row r="27" spans="1:9" ht="15.9" hidden="1" customHeight="1">
      <c r="A27" s="135" t="s">
        <v>18</v>
      </c>
      <c r="B27" s="12" t="s">
        <v>122</v>
      </c>
      <c r="C27" s="24">
        <v>800</v>
      </c>
      <c r="D27" s="22"/>
      <c r="E27" s="11"/>
      <c r="F27" s="145">
        <f>F28</f>
        <v>0</v>
      </c>
      <c r="G27" s="145">
        <f t="shared" ref="G27:H27" si="5">G28</f>
        <v>0</v>
      </c>
      <c r="H27" s="145">
        <f t="shared" si="5"/>
        <v>0</v>
      </c>
      <c r="I27" s="8"/>
    </row>
    <row r="28" spans="1:9" ht="22.5" hidden="1" customHeight="1">
      <c r="A28" s="135" t="s">
        <v>19</v>
      </c>
      <c r="B28" s="12" t="s">
        <v>122</v>
      </c>
      <c r="C28" s="13">
        <v>850</v>
      </c>
      <c r="D28" s="10">
        <v>8</v>
      </c>
      <c r="E28" s="11">
        <v>1</v>
      </c>
      <c r="F28" s="145">
        <f>'Приложение 3'!F92</f>
        <v>0</v>
      </c>
      <c r="G28" s="145">
        <f>'Приложение 3'!G92</f>
        <v>0</v>
      </c>
      <c r="H28" s="145">
        <f>'Приложение 3'!H92</f>
        <v>0</v>
      </c>
      <c r="I28" s="8"/>
    </row>
    <row r="29" spans="1:9" s="97" customFormat="1" ht="46.8" hidden="1">
      <c r="A29" s="99" t="s">
        <v>148</v>
      </c>
      <c r="B29" s="6" t="s">
        <v>123</v>
      </c>
      <c r="C29" s="18"/>
      <c r="D29" s="4"/>
      <c r="E29" s="5"/>
      <c r="F29" s="144">
        <f t="shared" ref="F29:H31" si="6">F30</f>
        <v>0</v>
      </c>
      <c r="G29" s="144">
        <f t="shared" si="6"/>
        <v>0</v>
      </c>
      <c r="H29" s="19">
        <f t="shared" si="6"/>
        <v>0</v>
      </c>
      <c r="I29" s="96"/>
    </row>
    <row r="30" spans="1:9" s="97" customFormat="1" ht="62.4" hidden="1">
      <c r="A30" s="99" t="s">
        <v>132</v>
      </c>
      <c r="B30" s="6" t="s">
        <v>124</v>
      </c>
      <c r="C30" s="35"/>
      <c r="D30" s="4"/>
      <c r="E30" s="5"/>
      <c r="F30" s="144">
        <f t="shared" si="6"/>
        <v>0</v>
      </c>
      <c r="G30" s="144">
        <f t="shared" si="6"/>
        <v>0</v>
      </c>
      <c r="H30" s="19">
        <f t="shared" si="6"/>
        <v>0</v>
      </c>
      <c r="I30" s="96"/>
    </row>
    <row r="31" spans="1:9" ht="32.1" hidden="1" customHeight="1">
      <c r="A31" s="135" t="s">
        <v>66</v>
      </c>
      <c r="B31" s="12" t="s">
        <v>124</v>
      </c>
      <c r="C31" s="24">
        <v>200</v>
      </c>
      <c r="D31" s="10"/>
      <c r="E31" s="11"/>
      <c r="F31" s="145">
        <f t="shared" si="6"/>
        <v>0</v>
      </c>
      <c r="G31" s="145">
        <f t="shared" si="6"/>
        <v>0</v>
      </c>
      <c r="H31" s="25">
        <f t="shared" si="6"/>
        <v>0</v>
      </c>
      <c r="I31" s="8"/>
    </row>
    <row r="32" spans="1:9" ht="32.1" hidden="1" customHeight="1">
      <c r="A32" s="135" t="s">
        <v>17</v>
      </c>
      <c r="B32" s="12" t="s">
        <v>124</v>
      </c>
      <c r="C32" s="13">
        <v>240</v>
      </c>
      <c r="D32" s="10">
        <v>5</v>
      </c>
      <c r="E32" s="11">
        <v>3</v>
      </c>
      <c r="F32" s="145">
        <f>'Приложение 3'!F96</f>
        <v>0</v>
      </c>
      <c r="G32" s="145">
        <f>'Приложение 3'!G96</f>
        <v>0</v>
      </c>
      <c r="H32" s="145">
        <f>'Приложение 3'!H96</f>
        <v>0</v>
      </c>
      <c r="I32" s="8"/>
    </row>
    <row r="33" spans="1:9" s="97" customFormat="1" ht="62.4">
      <c r="A33" s="99" t="s">
        <v>134</v>
      </c>
      <c r="B33" s="6" t="s">
        <v>125</v>
      </c>
      <c r="C33" s="18"/>
      <c r="D33" s="4"/>
      <c r="E33" s="5"/>
      <c r="F33" s="144">
        <f t="shared" ref="F33:H35" si="7">F34</f>
        <v>1672.5</v>
      </c>
      <c r="G33" s="144">
        <f t="shared" si="7"/>
        <v>100</v>
      </c>
      <c r="H33" s="19">
        <f t="shared" si="7"/>
        <v>100</v>
      </c>
      <c r="I33" s="96"/>
    </row>
    <row r="34" spans="1:9" s="97" customFormat="1" ht="62.4">
      <c r="A34" s="99" t="s">
        <v>149</v>
      </c>
      <c r="B34" s="6" t="s">
        <v>126</v>
      </c>
      <c r="C34" s="18"/>
      <c r="D34" s="4"/>
      <c r="E34" s="5"/>
      <c r="F34" s="144">
        <f t="shared" si="7"/>
        <v>1672.5</v>
      </c>
      <c r="G34" s="144">
        <f t="shared" si="7"/>
        <v>100</v>
      </c>
      <c r="H34" s="19">
        <f t="shared" si="7"/>
        <v>100</v>
      </c>
      <c r="I34" s="96"/>
    </row>
    <row r="35" spans="1:9" ht="32.1" customHeight="1">
      <c r="A35" s="135" t="s">
        <v>66</v>
      </c>
      <c r="B35" s="12" t="s">
        <v>126</v>
      </c>
      <c r="C35" s="30">
        <v>200</v>
      </c>
      <c r="D35" s="10"/>
      <c r="E35" s="11"/>
      <c r="F35" s="145">
        <f t="shared" si="7"/>
        <v>1672.5</v>
      </c>
      <c r="G35" s="145">
        <f t="shared" si="7"/>
        <v>100</v>
      </c>
      <c r="H35" s="25">
        <f t="shared" si="7"/>
        <v>100</v>
      </c>
      <c r="I35" s="8"/>
    </row>
    <row r="36" spans="1:9" ht="32.1" customHeight="1">
      <c r="A36" s="135" t="s">
        <v>17</v>
      </c>
      <c r="B36" s="12" t="s">
        <v>126</v>
      </c>
      <c r="C36" s="24">
        <v>240</v>
      </c>
      <c r="D36" s="10">
        <v>5</v>
      </c>
      <c r="E36" s="11">
        <v>3</v>
      </c>
      <c r="F36" s="145">
        <f>'Приложение 3'!F100</f>
        <v>1672.5</v>
      </c>
      <c r="G36" s="145">
        <f>'Приложение 3'!G100</f>
        <v>100</v>
      </c>
      <c r="H36" s="145">
        <f>'Приложение 3'!H100</f>
        <v>100</v>
      </c>
      <c r="I36" s="8"/>
    </row>
    <row r="37" spans="1:9" s="97" customFormat="1" ht="49.5" customHeight="1">
      <c r="A37" s="99" t="s">
        <v>139</v>
      </c>
      <c r="B37" s="6" t="s">
        <v>127</v>
      </c>
      <c r="C37" s="18"/>
      <c r="D37" s="4"/>
      <c r="E37" s="5"/>
      <c r="F37" s="144">
        <f t="shared" ref="F37:H39" si="8">F38</f>
        <v>1701</v>
      </c>
      <c r="G37" s="144">
        <f t="shared" si="8"/>
        <v>300</v>
      </c>
      <c r="H37" s="19">
        <f t="shared" si="8"/>
        <v>500</v>
      </c>
      <c r="I37" s="96"/>
    </row>
    <row r="38" spans="1:9" s="97" customFormat="1" ht="63.9" customHeight="1">
      <c r="A38" s="99" t="s">
        <v>137</v>
      </c>
      <c r="B38" s="47" t="s">
        <v>128</v>
      </c>
      <c r="C38" s="18"/>
      <c r="D38" s="16"/>
      <c r="E38" s="16"/>
      <c r="F38" s="143">
        <f>F39</f>
        <v>1701</v>
      </c>
      <c r="G38" s="143">
        <f t="shared" si="8"/>
        <v>300</v>
      </c>
      <c r="H38" s="143">
        <f t="shared" si="8"/>
        <v>500</v>
      </c>
      <c r="I38" s="96"/>
    </row>
    <row r="39" spans="1:9" ht="32.1" customHeight="1">
      <c r="A39" s="135" t="s">
        <v>66</v>
      </c>
      <c r="B39" s="37" t="s">
        <v>128</v>
      </c>
      <c r="C39" s="24">
        <v>200</v>
      </c>
      <c r="D39" s="22"/>
      <c r="E39" s="22"/>
      <c r="F39" s="133">
        <f t="shared" si="8"/>
        <v>1701</v>
      </c>
      <c r="G39" s="133">
        <f t="shared" si="8"/>
        <v>300</v>
      </c>
      <c r="H39" s="25">
        <f t="shared" si="8"/>
        <v>500</v>
      </c>
      <c r="I39" s="8"/>
    </row>
    <row r="40" spans="1:9" ht="32.1" customHeight="1">
      <c r="A40" s="135" t="s">
        <v>17</v>
      </c>
      <c r="B40" s="37" t="s">
        <v>128</v>
      </c>
      <c r="C40" s="24">
        <v>240</v>
      </c>
      <c r="D40" s="22">
        <v>5</v>
      </c>
      <c r="E40" s="22">
        <v>3</v>
      </c>
      <c r="F40" s="133">
        <f>'Приложение 3'!F104</f>
        <v>1701</v>
      </c>
      <c r="G40" s="133">
        <f>'Приложение 3'!G104</f>
        <v>300</v>
      </c>
      <c r="H40" s="133">
        <f>'Приложение 3'!H104</f>
        <v>500</v>
      </c>
      <c r="I40" s="8"/>
    </row>
    <row r="41" spans="1:9" s="97" customFormat="1" ht="17.399999999999999">
      <c r="A41" s="99" t="s">
        <v>9</v>
      </c>
      <c r="B41" s="6" t="s">
        <v>10</v>
      </c>
      <c r="C41" s="7" t="s">
        <v>7</v>
      </c>
      <c r="D41" s="4"/>
      <c r="E41" s="5"/>
      <c r="F41" s="144">
        <f>F42+F45+F50+F62+F65+F68+F71+F74+F81+F86+F89+F94+F53+F56</f>
        <v>18462.3</v>
      </c>
      <c r="G41" s="144">
        <f t="shared" ref="G41" si="9">G42+G45+G50+G62+G65+G68+G71+G74+G81+G86+G89+G94+G53+G56</f>
        <v>6756.0000000000009</v>
      </c>
      <c r="H41" s="144">
        <f>H42+H45+H50+H62+H65+H68+H71+H74+H81+H86+H89+H94+H53+H56</f>
        <v>5912.5</v>
      </c>
      <c r="I41" s="96"/>
    </row>
    <row r="42" spans="1:9" s="97" customFormat="1" ht="32.1" customHeight="1">
      <c r="A42" s="99" t="s">
        <v>299</v>
      </c>
      <c r="B42" s="6" t="s">
        <v>21</v>
      </c>
      <c r="C42" s="7"/>
      <c r="D42" s="4"/>
      <c r="E42" s="5"/>
      <c r="F42" s="144">
        <f t="shared" ref="F42:H43" si="10">F43</f>
        <v>2768.4</v>
      </c>
      <c r="G42" s="144">
        <f t="shared" si="10"/>
        <v>2613.9</v>
      </c>
      <c r="H42" s="144">
        <f t="shared" si="10"/>
        <v>2110.5</v>
      </c>
      <c r="I42" s="96"/>
    </row>
    <row r="43" spans="1:9" ht="63.9" customHeight="1">
      <c r="A43" s="135" t="s">
        <v>13</v>
      </c>
      <c r="B43" s="12" t="s">
        <v>21</v>
      </c>
      <c r="C43" s="13">
        <v>100</v>
      </c>
      <c r="D43" s="10"/>
      <c r="E43" s="11"/>
      <c r="F43" s="145">
        <f t="shared" si="10"/>
        <v>2768.4</v>
      </c>
      <c r="G43" s="145">
        <f t="shared" si="10"/>
        <v>2613.9</v>
      </c>
      <c r="H43" s="145">
        <f t="shared" si="10"/>
        <v>2110.5</v>
      </c>
      <c r="I43" s="8"/>
    </row>
    <row r="44" spans="1:9" ht="32.1" customHeight="1">
      <c r="A44" s="135" t="s">
        <v>14</v>
      </c>
      <c r="B44" s="12" t="s">
        <v>21</v>
      </c>
      <c r="C44" s="13">
        <v>120</v>
      </c>
      <c r="D44" s="10">
        <v>1</v>
      </c>
      <c r="E44" s="11">
        <v>4</v>
      </c>
      <c r="F44" s="145">
        <f>'Приложение 3'!F22</f>
        <v>2768.4</v>
      </c>
      <c r="G44" s="145">
        <f>'Приложение 3'!G22</f>
        <v>2613.9</v>
      </c>
      <c r="H44" s="145">
        <f>'Приложение 3'!H22</f>
        <v>2110.5</v>
      </c>
      <c r="I44" s="8"/>
    </row>
    <row r="45" spans="1:9" ht="15.9" customHeight="1">
      <c r="A45" s="99" t="s">
        <v>300</v>
      </c>
      <c r="B45" s="6" t="s">
        <v>16</v>
      </c>
      <c r="C45" s="7" t="s">
        <v>7</v>
      </c>
      <c r="D45" s="4"/>
      <c r="E45" s="5"/>
      <c r="F45" s="144">
        <f>F46+F48</f>
        <v>1490.5</v>
      </c>
      <c r="G45" s="144">
        <f>G46+G48</f>
        <v>1100</v>
      </c>
      <c r="H45" s="144">
        <f>H46+H48</f>
        <v>550</v>
      </c>
      <c r="I45" s="8"/>
    </row>
    <row r="46" spans="1:9" ht="32.1" customHeight="1">
      <c r="A46" s="135" t="s">
        <v>66</v>
      </c>
      <c r="B46" s="94" t="s">
        <v>16</v>
      </c>
      <c r="C46" s="24">
        <v>200</v>
      </c>
      <c r="D46" s="22"/>
      <c r="E46" s="22"/>
      <c r="F46" s="133">
        <f>F47</f>
        <v>1390.5</v>
      </c>
      <c r="G46" s="133">
        <f>G47</f>
        <v>1000</v>
      </c>
      <c r="H46" s="133">
        <f>H47</f>
        <v>500</v>
      </c>
      <c r="I46" s="8"/>
    </row>
    <row r="47" spans="1:9" ht="32.1" customHeight="1">
      <c r="A47" s="135" t="s">
        <v>17</v>
      </c>
      <c r="B47" s="94" t="s">
        <v>16</v>
      </c>
      <c r="C47" s="24">
        <v>240</v>
      </c>
      <c r="D47" s="22">
        <v>1</v>
      </c>
      <c r="E47" s="22">
        <v>4</v>
      </c>
      <c r="F47" s="133">
        <f>'Приложение 3'!F25</f>
        <v>1390.5</v>
      </c>
      <c r="G47" s="133">
        <f>'Приложение 3'!G25</f>
        <v>1000</v>
      </c>
      <c r="H47" s="133">
        <f>'Приложение 3'!H25</f>
        <v>500</v>
      </c>
      <c r="I47" s="8"/>
    </row>
    <row r="48" spans="1:9" ht="15.9" customHeight="1">
      <c r="A48" s="135" t="s">
        <v>18</v>
      </c>
      <c r="B48" s="94" t="s">
        <v>16</v>
      </c>
      <c r="C48" s="24">
        <v>800</v>
      </c>
      <c r="D48" s="22"/>
      <c r="E48" s="22"/>
      <c r="F48" s="133">
        <f>F49</f>
        <v>100</v>
      </c>
      <c r="G48" s="133">
        <f>G49</f>
        <v>100</v>
      </c>
      <c r="H48" s="133">
        <f>H49</f>
        <v>50</v>
      </c>
      <c r="I48" s="8"/>
    </row>
    <row r="49" spans="1:9" ht="15.9" customHeight="1">
      <c r="A49" s="135" t="s">
        <v>19</v>
      </c>
      <c r="B49" s="94" t="s">
        <v>16</v>
      </c>
      <c r="C49" s="24">
        <v>850</v>
      </c>
      <c r="D49" s="22">
        <v>1</v>
      </c>
      <c r="E49" s="22">
        <v>4</v>
      </c>
      <c r="F49" s="133">
        <f>'Приложение 3'!F27</f>
        <v>100</v>
      </c>
      <c r="G49" s="133">
        <f>'Приложение 3'!G27</f>
        <v>100</v>
      </c>
      <c r="H49" s="133">
        <f>'Приложение 3'!H27</f>
        <v>50</v>
      </c>
      <c r="I49" s="8"/>
    </row>
    <row r="50" spans="1:9" s="97" customFormat="1" ht="32.1" customHeight="1">
      <c r="A50" s="99" t="s">
        <v>63</v>
      </c>
      <c r="B50" s="98" t="s">
        <v>23</v>
      </c>
      <c r="C50" s="18"/>
      <c r="D50" s="16"/>
      <c r="E50" s="16"/>
      <c r="F50" s="143">
        <f t="shared" ref="F50:H51" si="11">F51</f>
        <v>24.5</v>
      </c>
      <c r="G50" s="143">
        <f t="shared" si="11"/>
        <v>24.5</v>
      </c>
      <c r="H50" s="143">
        <f t="shared" si="11"/>
        <v>24.5</v>
      </c>
      <c r="I50" s="96"/>
    </row>
    <row r="51" spans="1:9" ht="15.9" customHeight="1">
      <c r="A51" s="135" t="s">
        <v>24</v>
      </c>
      <c r="B51" s="94" t="s">
        <v>23</v>
      </c>
      <c r="C51" s="24">
        <v>500</v>
      </c>
      <c r="D51" s="22"/>
      <c r="E51" s="22"/>
      <c r="F51" s="133">
        <f t="shared" si="11"/>
        <v>24.5</v>
      </c>
      <c r="G51" s="133">
        <f t="shared" si="11"/>
        <v>24.5</v>
      </c>
      <c r="H51" s="133">
        <f t="shared" si="11"/>
        <v>24.5</v>
      </c>
      <c r="I51" s="8"/>
    </row>
    <row r="52" spans="1:9" ht="15.9" customHeight="1">
      <c r="A52" s="135" t="s">
        <v>25</v>
      </c>
      <c r="B52" s="94" t="s">
        <v>23</v>
      </c>
      <c r="C52" s="24">
        <v>540</v>
      </c>
      <c r="D52" s="22">
        <v>1</v>
      </c>
      <c r="E52" s="22">
        <v>6</v>
      </c>
      <c r="F52" s="133">
        <f>'Приложение 3'!F38</f>
        <v>24.5</v>
      </c>
      <c r="G52" s="133">
        <f>'Приложение 3'!G38</f>
        <v>24.5</v>
      </c>
      <c r="H52" s="133">
        <f>'Приложение 3'!H38</f>
        <v>24.5</v>
      </c>
      <c r="I52" s="8"/>
    </row>
    <row r="53" spans="1:9" ht="32.1" customHeight="1">
      <c r="A53" s="135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53" s="98" t="s">
        <v>33</v>
      </c>
      <c r="C53" s="18"/>
      <c r="D53" s="16"/>
      <c r="E53" s="16"/>
      <c r="F53" s="143">
        <f>F54</f>
        <v>8</v>
      </c>
      <c r="G53" s="143">
        <f t="shared" ref="G53:H53" si="12">G54</f>
        <v>0</v>
      </c>
      <c r="H53" s="143">
        <f t="shared" si="12"/>
        <v>0</v>
      </c>
      <c r="I53" s="8"/>
    </row>
    <row r="54" spans="1:9" ht="32.1" customHeight="1">
      <c r="A54" s="135" t="s">
        <v>66</v>
      </c>
      <c r="B54" s="37" t="s">
        <v>33</v>
      </c>
      <c r="C54" s="13">
        <v>200</v>
      </c>
      <c r="D54" s="22"/>
      <c r="E54" s="22"/>
      <c r="F54" s="133">
        <f>F55</f>
        <v>8</v>
      </c>
      <c r="G54" s="133">
        <f t="shared" ref="G54:H54" si="13">G55</f>
        <v>0</v>
      </c>
      <c r="H54" s="133">
        <f t="shared" si="13"/>
        <v>0</v>
      </c>
      <c r="I54" s="8"/>
    </row>
    <row r="55" spans="1:9" ht="32.1" customHeight="1">
      <c r="A55" s="135" t="s">
        <v>17</v>
      </c>
      <c r="B55" s="37" t="s">
        <v>33</v>
      </c>
      <c r="C55" s="13">
        <v>240</v>
      </c>
      <c r="D55" s="22">
        <v>1</v>
      </c>
      <c r="E55" s="22">
        <v>13</v>
      </c>
      <c r="F55" s="133">
        <f>'Приложение 3'!F53</f>
        <v>8</v>
      </c>
      <c r="G55" s="133">
        <f>'Приложение 3'!G53</f>
        <v>0</v>
      </c>
      <c r="H55" s="133">
        <f>'Приложение 3'!H53</f>
        <v>0</v>
      </c>
      <c r="I55" s="8"/>
    </row>
    <row r="56" spans="1:9" s="97" customFormat="1" ht="17.399999999999999">
      <c r="A56" s="99" t="s">
        <v>34</v>
      </c>
      <c r="B56" s="17" t="s">
        <v>35</v>
      </c>
      <c r="C56" s="7" t="s">
        <v>7</v>
      </c>
      <c r="D56" s="16"/>
      <c r="E56" s="16"/>
      <c r="F56" s="143">
        <f>F57+F59</f>
        <v>36.299999999999997</v>
      </c>
      <c r="G56" s="143">
        <f>G57+G59</f>
        <v>5</v>
      </c>
      <c r="H56" s="143">
        <f>H57+H59</f>
        <v>5</v>
      </c>
      <c r="I56" s="96"/>
    </row>
    <row r="57" spans="1:9" ht="32.1" customHeight="1">
      <c r="A57" s="135" t="s">
        <v>66</v>
      </c>
      <c r="B57" s="23" t="s">
        <v>35</v>
      </c>
      <c r="C57" s="13">
        <v>200</v>
      </c>
      <c r="D57" s="22"/>
      <c r="E57" s="22"/>
      <c r="F57" s="133">
        <f>F58</f>
        <v>5</v>
      </c>
      <c r="G57" s="133">
        <f>G58</f>
        <v>0</v>
      </c>
      <c r="H57" s="133">
        <f>H58</f>
        <v>0</v>
      </c>
      <c r="I57" s="8"/>
    </row>
    <row r="58" spans="1:9" ht="32.1" customHeight="1">
      <c r="A58" s="135" t="s">
        <v>17</v>
      </c>
      <c r="B58" s="23" t="s">
        <v>35</v>
      </c>
      <c r="C58" s="13">
        <v>240</v>
      </c>
      <c r="D58" s="22">
        <v>1</v>
      </c>
      <c r="E58" s="22">
        <v>13</v>
      </c>
      <c r="F58" s="145">
        <f>'Приложение 3'!F56</f>
        <v>5</v>
      </c>
      <c r="G58" s="145">
        <f>'Приложение 3'!G56</f>
        <v>0</v>
      </c>
      <c r="H58" s="145">
        <f>'Приложение 3'!H56</f>
        <v>0</v>
      </c>
      <c r="I58" s="8"/>
    </row>
    <row r="59" spans="1:9" ht="15.9" customHeight="1">
      <c r="A59" s="135" t="s">
        <v>18</v>
      </c>
      <c r="B59" s="23" t="s">
        <v>35</v>
      </c>
      <c r="C59" s="13">
        <v>800</v>
      </c>
      <c r="D59" s="22"/>
      <c r="E59" s="22"/>
      <c r="F59" s="133">
        <f>F61+F60</f>
        <v>31.3</v>
      </c>
      <c r="G59" s="133">
        <f t="shared" ref="G59:H59" si="14">G61</f>
        <v>5</v>
      </c>
      <c r="H59" s="133">
        <f t="shared" si="14"/>
        <v>5</v>
      </c>
      <c r="I59" s="8"/>
    </row>
    <row r="60" spans="1:9" ht="15.9" customHeight="1">
      <c r="A60" s="135" t="s">
        <v>19</v>
      </c>
      <c r="B60" s="23" t="s">
        <v>35</v>
      </c>
      <c r="C60" s="13">
        <v>830</v>
      </c>
      <c r="D60" s="22">
        <v>1</v>
      </c>
      <c r="E60" s="22">
        <v>13</v>
      </c>
      <c r="F60" s="133">
        <f>'Приложение 3'!F58</f>
        <v>26.3</v>
      </c>
      <c r="G60" s="133">
        <f>'Приложение 3'!G58</f>
        <v>0</v>
      </c>
      <c r="H60" s="133">
        <f>'Приложение 3'!H58</f>
        <v>0</v>
      </c>
      <c r="I60" s="8"/>
    </row>
    <row r="61" spans="1:9" ht="15.9" customHeight="1">
      <c r="A61" s="135" t="s">
        <v>19</v>
      </c>
      <c r="B61" s="23" t="s">
        <v>35</v>
      </c>
      <c r="C61" s="13">
        <v>850</v>
      </c>
      <c r="D61" s="22">
        <v>1</v>
      </c>
      <c r="E61" s="22">
        <v>13</v>
      </c>
      <c r="F61" s="133">
        <f>'Приложение 3'!F59</f>
        <v>5</v>
      </c>
      <c r="G61" s="133">
        <f>'Приложение 3'!G59</f>
        <v>5</v>
      </c>
      <c r="H61" s="133">
        <f>'Приложение 3'!H59</f>
        <v>5</v>
      </c>
      <c r="I61" s="8"/>
    </row>
    <row r="62" spans="1:9" s="97" customFormat="1" ht="32.1" customHeight="1">
      <c r="A62" s="99" t="s">
        <v>55</v>
      </c>
      <c r="B62" s="6" t="s">
        <v>64</v>
      </c>
      <c r="C62" s="7" t="s">
        <v>7</v>
      </c>
      <c r="D62" s="4"/>
      <c r="E62" s="5"/>
      <c r="F62" s="144">
        <f t="shared" ref="F62:H63" si="15">F63</f>
        <v>416.9</v>
      </c>
      <c r="G62" s="144">
        <f t="shared" si="15"/>
        <v>341.2</v>
      </c>
      <c r="H62" s="144">
        <f t="shared" si="15"/>
        <v>341.2</v>
      </c>
      <c r="I62" s="96"/>
    </row>
    <row r="63" spans="1:9" ht="15.9" customHeight="1">
      <c r="A63" s="136" t="s">
        <v>56</v>
      </c>
      <c r="B63" s="12" t="s">
        <v>64</v>
      </c>
      <c r="C63" s="61">
        <v>300</v>
      </c>
      <c r="D63" s="51"/>
      <c r="E63" s="52"/>
      <c r="F63" s="146">
        <f>F64</f>
        <v>416.9</v>
      </c>
      <c r="G63" s="146">
        <f t="shared" si="15"/>
        <v>341.2</v>
      </c>
      <c r="H63" s="146">
        <f t="shared" si="15"/>
        <v>341.2</v>
      </c>
      <c r="I63" s="8"/>
    </row>
    <row r="64" spans="1:9" ht="18">
      <c r="A64" s="135" t="str">
        <f>'Приложение 3'!A123</f>
        <v>Публичные нормативные социальные выплаты гражданам</v>
      </c>
      <c r="B64" s="12" t="s">
        <v>64</v>
      </c>
      <c r="C64" s="61">
        <v>310</v>
      </c>
      <c r="D64" s="51">
        <v>10</v>
      </c>
      <c r="E64" s="52">
        <v>1</v>
      </c>
      <c r="F64" s="146">
        <f>'Приложение 3'!F123</f>
        <v>416.9</v>
      </c>
      <c r="G64" s="146">
        <f>'Приложение 3'!G123</f>
        <v>341.2</v>
      </c>
      <c r="H64" s="146">
        <f>'Приложение 3'!H123</f>
        <v>341.2</v>
      </c>
      <c r="I64" s="8"/>
    </row>
    <row r="65" spans="1:9" s="97" customFormat="1" ht="15.9" customHeight="1">
      <c r="A65" s="99" t="s">
        <v>11</v>
      </c>
      <c r="B65" s="6" t="s">
        <v>12</v>
      </c>
      <c r="C65" s="7" t="s">
        <v>7</v>
      </c>
      <c r="D65" s="4"/>
      <c r="E65" s="5"/>
      <c r="F65" s="144">
        <f t="shared" ref="F65:H66" si="16">F66</f>
        <v>769.1</v>
      </c>
      <c r="G65" s="144">
        <f t="shared" si="16"/>
        <v>769.1</v>
      </c>
      <c r="H65" s="144">
        <f t="shared" si="16"/>
        <v>769.1</v>
      </c>
      <c r="I65" s="96"/>
    </row>
    <row r="66" spans="1:9" ht="63.9" customHeight="1">
      <c r="A66" s="135" t="s">
        <v>13</v>
      </c>
      <c r="B66" s="12" t="s">
        <v>12</v>
      </c>
      <c r="C66" s="13">
        <v>100</v>
      </c>
      <c r="D66" s="10"/>
      <c r="E66" s="11"/>
      <c r="F66" s="145">
        <f t="shared" si="16"/>
        <v>769.1</v>
      </c>
      <c r="G66" s="145">
        <f t="shared" si="16"/>
        <v>769.1</v>
      </c>
      <c r="H66" s="145">
        <f t="shared" si="16"/>
        <v>769.1</v>
      </c>
      <c r="I66" s="8"/>
    </row>
    <row r="67" spans="1:9" ht="32.1" customHeight="1">
      <c r="A67" s="135" t="s">
        <v>14</v>
      </c>
      <c r="B67" s="12" t="s">
        <v>12</v>
      </c>
      <c r="C67" s="13">
        <v>120</v>
      </c>
      <c r="D67" s="10">
        <v>1</v>
      </c>
      <c r="E67" s="11">
        <v>2</v>
      </c>
      <c r="F67" s="145">
        <f>'Приложение 3'!F14</f>
        <v>769.1</v>
      </c>
      <c r="G67" s="145">
        <f>'Приложение 3'!G14</f>
        <v>769.1</v>
      </c>
      <c r="H67" s="145">
        <f>'Приложение 3'!H14</f>
        <v>769.1</v>
      </c>
      <c r="I67" s="8"/>
    </row>
    <row r="68" spans="1:9" ht="32.1" hidden="1" customHeight="1">
      <c r="A68" s="99" t="s">
        <v>27</v>
      </c>
      <c r="B68" s="47" t="s">
        <v>28</v>
      </c>
      <c r="C68" s="18"/>
      <c r="D68" s="16"/>
      <c r="E68" s="16"/>
      <c r="F68" s="143">
        <f t="shared" ref="F68:H69" si="17">F69</f>
        <v>0</v>
      </c>
      <c r="G68" s="143">
        <f t="shared" si="17"/>
        <v>0</v>
      </c>
      <c r="H68" s="143">
        <f t="shared" si="17"/>
        <v>0</v>
      </c>
      <c r="I68" s="8"/>
    </row>
    <row r="69" spans="1:9" ht="32.1" hidden="1" customHeight="1">
      <c r="A69" s="135" t="s">
        <v>66</v>
      </c>
      <c r="B69" s="37" t="s">
        <v>28</v>
      </c>
      <c r="C69" s="24">
        <v>200</v>
      </c>
      <c r="D69" s="22"/>
      <c r="E69" s="22"/>
      <c r="F69" s="133">
        <f t="shared" si="17"/>
        <v>0</v>
      </c>
      <c r="G69" s="133">
        <f t="shared" si="17"/>
        <v>0</v>
      </c>
      <c r="H69" s="133">
        <f t="shared" si="17"/>
        <v>0</v>
      </c>
      <c r="I69" s="8"/>
    </row>
    <row r="70" spans="1:9" ht="32.1" hidden="1" customHeight="1">
      <c r="A70" s="135" t="s">
        <v>17</v>
      </c>
      <c r="B70" s="37" t="s">
        <v>28</v>
      </c>
      <c r="C70" s="24">
        <v>240</v>
      </c>
      <c r="D70" s="22">
        <v>1</v>
      </c>
      <c r="E70" s="22">
        <v>7</v>
      </c>
      <c r="F70" s="133">
        <f>'Приложение 3'!F43</f>
        <v>0</v>
      </c>
      <c r="G70" s="133">
        <f>'Приложение 3'!G43</f>
        <v>0</v>
      </c>
      <c r="H70" s="133">
        <f>'Приложение 3'!H43</f>
        <v>0</v>
      </c>
      <c r="I70" s="8"/>
    </row>
    <row r="71" spans="1:9" s="97" customFormat="1" ht="15.9" customHeight="1">
      <c r="A71" s="99" t="s">
        <v>65</v>
      </c>
      <c r="B71" s="6" t="s">
        <v>30</v>
      </c>
      <c r="C71" s="7" t="s">
        <v>7</v>
      </c>
      <c r="D71" s="4"/>
      <c r="E71" s="5"/>
      <c r="F71" s="144">
        <f t="shared" ref="F71:H72" si="18">F72</f>
        <v>5</v>
      </c>
      <c r="G71" s="144">
        <f t="shared" si="18"/>
        <v>0</v>
      </c>
      <c r="H71" s="144">
        <f t="shared" si="18"/>
        <v>0</v>
      </c>
      <c r="I71" s="96"/>
    </row>
    <row r="72" spans="1:9" ht="15.9" customHeight="1">
      <c r="A72" s="135" t="s">
        <v>18</v>
      </c>
      <c r="B72" s="12" t="s">
        <v>30</v>
      </c>
      <c r="C72" s="13">
        <v>800</v>
      </c>
      <c r="D72" s="10"/>
      <c r="E72" s="11"/>
      <c r="F72" s="145">
        <f t="shared" si="18"/>
        <v>5</v>
      </c>
      <c r="G72" s="145">
        <f t="shared" si="18"/>
        <v>0</v>
      </c>
      <c r="H72" s="145">
        <f t="shared" si="18"/>
        <v>0</v>
      </c>
      <c r="I72" s="8"/>
    </row>
    <row r="73" spans="1:9" ht="15.9" customHeight="1">
      <c r="A73" s="135" t="s">
        <v>31</v>
      </c>
      <c r="B73" s="12" t="s">
        <v>30</v>
      </c>
      <c r="C73" s="13">
        <v>870</v>
      </c>
      <c r="D73" s="10">
        <v>1</v>
      </c>
      <c r="E73" s="11">
        <v>11</v>
      </c>
      <c r="F73" s="145">
        <f>'Приложение 3'!F48</f>
        <v>5</v>
      </c>
      <c r="G73" s="145">
        <f>'Приложение 3'!G48</f>
        <v>0</v>
      </c>
      <c r="H73" s="145">
        <f>'Приложение 3'!H48</f>
        <v>0</v>
      </c>
      <c r="I73" s="8"/>
    </row>
    <row r="74" spans="1:9" s="97" customFormat="1" ht="32.1" customHeight="1">
      <c r="A74" s="99" t="s">
        <v>49</v>
      </c>
      <c r="B74" s="6" t="s">
        <v>50</v>
      </c>
      <c r="C74" s="18"/>
      <c r="D74" s="15"/>
      <c r="E74" s="16"/>
      <c r="F74" s="143">
        <f>F75+F77+F79</f>
        <v>5750.5999999999995</v>
      </c>
      <c r="G74" s="143">
        <f>G75+G77+G79</f>
        <v>1550</v>
      </c>
      <c r="H74" s="143">
        <f>H75+H77+H79</f>
        <v>1550</v>
      </c>
      <c r="I74" s="96"/>
    </row>
    <row r="75" spans="1:9" ht="63.9" customHeight="1">
      <c r="A75" s="135" t="s">
        <v>13</v>
      </c>
      <c r="B75" s="12" t="s">
        <v>50</v>
      </c>
      <c r="C75" s="64">
        <v>100</v>
      </c>
      <c r="D75" s="62"/>
      <c r="E75" s="63"/>
      <c r="F75" s="147">
        <f>F76</f>
        <v>1060</v>
      </c>
      <c r="G75" s="147">
        <f>G76</f>
        <v>1000</v>
      </c>
      <c r="H75" s="147">
        <f>H76</f>
        <v>1000</v>
      </c>
      <c r="I75" s="8"/>
    </row>
    <row r="76" spans="1:9" ht="15.9" customHeight="1">
      <c r="A76" s="137" t="s">
        <v>48</v>
      </c>
      <c r="B76" s="12" t="s">
        <v>50</v>
      </c>
      <c r="C76" s="64">
        <v>110</v>
      </c>
      <c r="D76" s="62">
        <v>8</v>
      </c>
      <c r="E76" s="63">
        <v>1</v>
      </c>
      <c r="F76" s="147">
        <f>'Приложение 3'!F110</f>
        <v>1060</v>
      </c>
      <c r="G76" s="147">
        <f>'Приложение 3'!G110</f>
        <v>1000</v>
      </c>
      <c r="H76" s="147">
        <f>'Приложение 3'!H110</f>
        <v>1000</v>
      </c>
      <c r="I76" s="8"/>
    </row>
    <row r="77" spans="1:9" ht="32.1" customHeight="1">
      <c r="A77" s="135" t="s">
        <v>66</v>
      </c>
      <c r="B77" s="37" t="s">
        <v>50</v>
      </c>
      <c r="C77" s="64">
        <v>200</v>
      </c>
      <c r="D77" s="63"/>
      <c r="E77" s="63"/>
      <c r="F77" s="147">
        <f>F78</f>
        <v>4551.7</v>
      </c>
      <c r="G77" s="147">
        <f>G78</f>
        <v>500</v>
      </c>
      <c r="H77" s="147">
        <f>H78</f>
        <v>500</v>
      </c>
      <c r="I77" s="8"/>
    </row>
    <row r="78" spans="1:9" ht="32.1" customHeight="1">
      <c r="A78" s="136" t="s">
        <v>17</v>
      </c>
      <c r="B78" s="37" t="s">
        <v>50</v>
      </c>
      <c r="C78" s="64">
        <v>240</v>
      </c>
      <c r="D78" s="63">
        <v>8</v>
      </c>
      <c r="E78" s="63">
        <v>1</v>
      </c>
      <c r="F78" s="147">
        <f>'Приложение 3'!F112</f>
        <v>4551.7</v>
      </c>
      <c r="G78" s="147">
        <f>'Приложение 3'!G112</f>
        <v>500</v>
      </c>
      <c r="H78" s="147">
        <f>'Приложение 3'!H112</f>
        <v>500</v>
      </c>
      <c r="I78" s="8"/>
    </row>
    <row r="79" spans="1:9" ht="15.9" customHeight="1">
      <c r="A79" s="135" t="s">
        <v>18</v>
      </c>
      <c r="B79" s="37" t="s">
        <v>50</v>
      </c>
      <c r="C79" s="64">
        <v>800</v>
      </c>
      <c r="D79" s="63"/>
      <c r="E79" s="63"/>
      <c r="F79" s="147">
        <f>F80</f>
        <v>138.9</v>
      </c>
      <c r="G79" s="147">
        <f>G80</f>
        <v>50</v>
      </c>
      <c r="H79" s="147">
        <f>H80</f>
        <v>50</v>
      </c>
      <c r="I79" s="8"/>
    </row>
    <row r="80" spans="1:9" ht="15.9" customHeight="1">
      <c r="A80" s="135" t="s">
        <v>19</v>
      </c>
      <c r="B80" s="37" t="s">
        <v>50</v>
      </c>
      <c r="C80" s="64">
        <v>850</v>
      </c>
      <c r="D80" s="63">
        <v>8</v>
      </c>
      <c r="E80" s="52">
        <v>1</v>
      </c>
      <c r="F80" s="146">
        <f>'Приложение 3'!F114</f>
        <v>138.9</v>
      </c>
      <c r="G80" s="146">
        <f>'Приложение 3'!G114</f>
        <v>50</v>
      </c>
      <c r="H80" s="146">
        <f>'Приложение 3'!H114</f>
        <v>50</v>
      </c>
      <c r="I80" s="8"/>
    </row>
    <row r="81" spans="1:9" s="97" customFormat="1" ht="32.1" customHeight="1">
      <c r="A81" s="99" t="s">
        <v>302</v>
      </c>
      <c r="B81" s="47" t="s">
        <v>37</v>
      </c>
      <c r="C81" s="100" t="s">
        <v>7</v>
      </c>
      <c r="D81" s="16"/>
      <c r="E81" s="5"/>
      <c r="F81" s="122">
        <f>F82+F84</f>
        <v>121.2</v>
      </c>
      <c r="G81" s="122">
        <f>G82+G84</f>
        <v>117.6</v>
      </c>
      <c r="H81" s="122">
        <f>H82+H84</f>
        <v>121.80000000000001</v>
      </c>
      <c r="I81" s="96"/>
    </row>
    <row r="82" spans="1:9" s="97" customFormat="1" ht="63.9" customHeight="1">
      <c r="A82" s="135" t="s">
        <v>13</v>
      </c>
      <c r="B82" s="37" t="s">
        <v>37</v>
      </c>
      <c r="C82" s="24">
        <v>100</v>
      </c>
      <c r="D82" s="22"/>
      <c r="E82" s="22"/>
      <c r="F82" s="133">
        <f>F83</f>
        <v>114.8</v>
      </c>
      <c r="G82" s="133">
        <f>G83</f>
        <v>113.8</v>
      </c>
      <c r="H82" s="133">
        <f>H83</f>
        <v>121.76</v>
      </c>
      <c r="I82" s="96"/>
    </row>
    <row r="83" spans="1:9" ht="32.1" customHeight="1">
      <c r="A83" s="135" t="s">
        <v>38</v>
      </c>
      <c r="B83" s="37" t="s">
        <v>37</v>
      </c>
      <c r="C83" s="24">
        <v>120</v>
      </c>
      <c r="D83" s="22">
        <v>2</v>
      </c>
      <c r="E83" s="22">
        <v>3</v>
      </c>
      <c r="F83" s="133">
        <f>'Приложение 3'!F64</f>
        <v>114.8</v>
      </c>
      <c r="G83" s="133">
        <f>'Приложение 3'!G64</f>
        <v>113.8</v>
      </c>
      <c r="H83" s="133">
        <f>'Приложение 3'!H64</f>
        <v>121.76</v>
      </c>
      <c r="I83" s="8"/>
    </row>
    <row r="84" spans="1:9" ht="32.1" customHeight="1">
      <c r="A84" s="135" t="s">
        <v>66</v>
      </c>
      <c r="B84" s="37" t="s">
        <v>39</v>
      </c>
      <c r="C84" s="24">
        <v>200</v>
      </c>
      <c r="D84" s="22"/>
      <c r="E84" s="22"/>
      <c r="F84" s="133">
        <f>F85</f>
        <v>6.4</v>
      </c>
      <c r="G84" s="133">
        <f>G85</f>
        <v>3.8</v>
      </c>
      <c r="H84" s="133">
        <f>H85</f>
        <v>0.04</v>
      </c>
      <c r="I84" s="8"/>
    </row>
    <row r="85" spans="1:9" ht="32.1" customHeight="1">
      <c r="A85" s="135" t="s">
        <v>17</v>
      </c>
      <c r="B85" s="37" t="s">
        <v>39</v>
      </c>
      <c r="C85" s="24">
        <v>240</v>
      </c>
      <c r="D85" s="22">
        <v>2</v>
      </c>
      <c r="E85" s="22">
        <v>3</v>
      </c>
      <c r="F85" s="133">
        <f>'Приложение 3'!F66</f>
        <v>6.4</v>
      </c>
      <c r="G85" s="133">
        <f>'Приложение 3'!G66</f>
        <v>3.8</v>
      </c>
      <c r="H85" s="133">
        <f>'Приложение 3'!H66</f>
        <v>0.04</v>
      </c>
      <c r="I85" s="8"/>
    </row>
    <row r="86" spans="1:9" s="97" customFormat="1" ht="32.1" customHeight="1">
      <c r="A86" s="99" t="s">
        <v>301</v>
      </c>
      <c r="B86" s="47" t="s">
        <v>59</v>
      </c>
      <c r="C86" s="18"/>
      <c r="D86" s="16"/>
      <c r="E86" s="16"/>
      <c r="F86" s="143">
        <f t="shared" ref="F86:H87" si="19">F87</f>
        <v>0.1</v>
      </c>
      <c r="G86" s="143">
        <f t="shared" si="19"/>
        <v>0.1</v>
      </c>
      <c r="H86" s="143">
        <f t="shared" si="19"/>
        <v>0.1</v>
      </c>
      <c r="I86" s="96"/>
    </row>
    <row r="87" spans="1:9" ht="32.1" customHeight="1">
      <c r="A87" s="135" t="s">
        <v>66</v>
      </c>
      <c r="B87" s="37" t="s">
        <v>59</v>
      </c>
      <c r="C87" s="24">
        <v>200</v>
      </c>
      <c r="D87" s="22"/>
      <c r="E87" s="22"/>
      <c r="F87" s="133">
        <f t="shared" si="19"/>
        <v>0.1</v>
      </c>
      <c r="G87" s="133">
        <f t="shared" si="19"/>
        <v>0.1</v>
      </c>
      <c r="H87" s="133">
        <f t="shared" si="19"/>
        <v>0.1</v>
      </c>
      <c r="I87" s="72"/>
    </row>
    <row r="88" spans="1:9" ht="32.1" customHeight="1">
      <c r="A88" s="135" t="s">
        <v>17</v>
      </c>
      <c r="B88" s="37" t="s">
        <v>59</v>
      </c>
      <c r="C88" s="24">
        <v>240</v>
      </c>
      <c r="D88" s="22">
        <v>1</v>
      </c>
      <c r="E88" s="22">
        <v>4</v>
      </c>
      <c r="F88" s="133">
        <f>'Приложение 3'!F30</f>
        <v>0.1</v>
      </c>
      <c r="G88" s="133">
        <f>'Приложение 3'!G30</f>
        <v>0.1</v>
      </c>
      <c r="H88" s="133">
        <f>'Приложение 3'!H30</f>
        <v>0.1</v>
      </c>
      <c r="I88" s="8"/>
    </row>
    <row r="89" spans="1:9" s="97" customFormat="1" ht="17.399999999999999">
      <c r="A89" s="106" t="s">
        <v>298</v>
      </c>
      <c r="B89" s="47" t="s">
        <v>51</v>
      </c>
      <c r="C89" s="18"/>
      <c r="D89" s="16"/>
      <c r="E89" s="16"/>
      <c r="F89" s="143">
        <f>F90</f>
        <v>7071.7</v>
      </c>
      <c r="G89" s="143">
        <f t="shared" ref="G89:H89" si="20">G90</f>
        <v>0</v>
      </c>
      <c r="H89" s="143">
        <f t="shared" si="20"/>
        <v>0</v>
      </c>
      <c r="I89" s="96"/>
    </row>
    <row r="90" spans="1:9" ht="63.9" customHeight="1">
      <c r="A90" s="135" t="s">
        <v>13</v>
      </c>
      <c r="B90" s="37" t="s">
        <v>51</v>
      </c>
      <c r="C90" s="64">
        <v>100</v>
      </c>
      <c r="D90" s="63"/>
      <c r="E90" s="63"/>
      <c r="F90" s="147">
        <f>F91+F93+F92</f>
        <v>7071.7</v>
      </c>
      <c r="G90" s="147">
        <f>G91+G93</f>
        <v>0</v>
      </c>
      <c r="H90" s="147">
        <f>H91+H93</f>
        <v>0</v>
      </c>
      <c r="I90" s="8"/>
    </row>
    <row r="91" spans="1:9" ht="15.9" customHeight="1">
      <c r="A91" s="137" t="s">
        <v>48</v>
      </c>
      <c r="B91" s="37" t="s">
        <v>51</v>
      </c>
      <c r="C91" s="64">
        <v>110</v>
      </c>
      <c r="D91" s="63">
        <v>8</v>
      </c>
      <c r="E91" s="63">
        <v>1</v>
      </c>
      <c r="F91" s="147">
        <f>'Приложение 3'!F117</f>
        <v>6209.1</v>
      </c>
      <c r="G91" s="147">
        <f>'Приложение 3'!G117</f>
        <v>0</v>
      </c>
      <c r="H91" s="147">
        <f>'Приложение 3'!H117</f>
        <v>0</v>
      </c>
      <c r="I91" s="8"/>
    </row>
    <row r="92" spans="1:9" ht="31.2">
      <c r="A92" s="135" t="s">
        <v>38</v>
      </c>
      <c r="B92" s="37" t="s">
        <v>51</v>
      </c>
      <c r="C92" s="24">
        <v>120</v>
      </c>
      <c r="D92" s="22">
        <v>1</v>
      </c>
      <c r="E92" s="22">
        <v>2</v>
      </c>
      <c r="F92" s="133">
        <f>'Приложение 3'!F17</f>
        <v>86.4</v>
      </c>
      <c r="G92" s="133">
        <v>0</v>
      </c>
      <c r="H92" s="133">
        <v>0</v>
      </c>
      <c r="I92" s="8"/>
    </row>
    <row r="93" spans="1:9" ht="31.5" customHeight="1">
      <c r="A93" s="135" t="s">
        <v>38</v>
      </c>
      <c r="B93" s="37" t="s">
        <v>51</v>
      </c>
      <c r="C93" s="64">
        <v>120</v>
      </c>
      <c r="D93" s="63">
        <v>1</v>
      </c>
      <c r="E93" s="63">
        <v>4</v>
      </c>
      <c r="F93" s="147">
        <f>'Приложение 3'!F33</f>
        <v>776.2</v>
      </c>
      <c r="G93" s="147">
        <f>'Приложение 3'!G33</f>
        <v>0</v>
      </c>
      <c r="H93" s="147">
        <f>'Приложение 3'!H33</f>
        <v>0</v>
      </c>
      <c r="I93" s="8"/>
    </row>
    <row r="94" spans="1:9" ht="20.100000000000001" customHeight="1">
      <c r="A94" s="99" t="s">
        <v>57</v>
      </c>
      <c r="B94" s="47" t="s">
        <v>107</v>
      </c>
      <c r="C94" s="44"/>
      <c r="D94" s="43"/>
      <c r="E94" s="43"/>
      <c r="F94" s="148">
        <f t="shared" ref="F94:H95" si="21">F95</f>
        <v>0</v>
      </c>
      <c r="G94" s="148">
        <f t="shared" si="21"/>
        <v>234.6</v>
      </c>
      <c r="H94" s="148">
        <f t="shared" si="21"/>
        <v>440.3</v>
      </c>
      <c r="I94" s="8"/>
    </row>
    <row r="95" spans="1:9" ht="20.100000000000001" customHeight="1">
      <c r="A95" s="135" t="s">
        <v>57</v>
      </c>
      <c r="B95" s="37" t="s">
        <v>107</v>
      </c>
      <c r="C95" s="24">
        <v>900</v>
      </c>
      <c r="D95" s="45"/>
      <c r="E95" s="45"/>
      <c r="F95" s="149">
        <f t="shared" si="21"/>
        <v>0</v>
      </c>
      <c r="G95" s="149">
        <f t="shared" si="21"/>
        <v>234.6</v>
      </c>
      <c r="H95" s="149">
        <f t="shared" si="21"/>
        <v>440.3</v>
      </c>
      <c r="I95" s="8"/>
    </row>
    <row r="96" spans="1:9" ht="20.100000000000001" customHeight="1">
      <c r="A96" s="135" t="s">
        <v>57</v>
      </c>
      <c r="B96" s="37" t="s">
        <v>107</v>
      </c>
      <c r="C96" s="24">
        <v>990</v>
      </c>
      <c r="D96" s="45">
        <v>99</v>
      </c>
      <c r="E96" s="45">
        <v>99</v>
      </c>
      <c r="F96" s="149">
        <f>'Приложение 3'!F129</f>
        <v>0</v>
      </c>
      <c r="G96" s="149">
        <f>'Приложение 3'!G129</f>
        <v>234.6</v>
      </c>
      <c r="H96" s="149">
        <f>'Приложение 3'!H129</f>
        <v>440.3</v>
      </c>
      <c r="I96" s="8"/>
    </row>
    <row r="97" spans="1:9" ht="18">
      <c r="A97" s="107" t="s">
        <v>58</v>
      </c>
      <c r="B97" s="108"/>
      <c r="C97" s="75"/>
      <c r="D97" s="109"/>
      <c r="E97" s="73"/>
      <c r="F97" s="150">
        <f>F9+F13+F22+F41</f>
        <v>26581.599999999999</v>
      </c>
      <c r="G97" s="150">
        <f t="shared" ref="G97" si="22">G9+G13+G22+G41</f>
        <v>9501.2000000000007</v>
      </c>
      <c r="H97" s="150">
        <f>H9+H13+H22+H41</f>
        <v>8928.7000000000007</v>
      </c>
      <c r="I97" s="8"/>
    </row>
    <row r="98" spans="1:9" ht="15.6">
      <c r="A98" s="76"/>
      <c r="B98" s="29"/>
      <c r="C98" s="78"/>
      <c r="D98" s="77"/>
      <c r="E98" s="77"/>
      <c r="F98" s="77"/>
      <c r="G98" s="77"/>
      <c r="H98" s="79"/>
      <c r="I98" s="80"/>
    </row>
    <row r="99" spans="1:9" ht="12" customHeight="1">
      <c r="A99" s="81"/>
      <c r="B99" s="83"/>
      <c r="C99" s="84"/>
      <c r="D99" s="82"/>
      <c r="E99" s="82"/>
      <c r="F99" s="82"/>
      <c r="G99" s="82"/>
      <c r="H99" s="85"/>
      <c r="I99" s="80"/>
    </row>
    <row r="100" spans="1:9" ht="12.75" customHeight="1">
      <c r="A100" s="76"/>
      <c r="B100" s="103"/>
      <c r="C100" s="84"/>
      <c r="D100" s="82"/>
      <c r="E100" s="82"/>
      <c r="F100" s="82"/>
      <c r="G100" s="82"/>
      <c r="H100" s="85"/>
      <c r="I100" s="80"/>
    </row>
    <row r="101" spans="1:9" ht="12.75" customHeight="1">
      <c r="A101" s="76"/>
      <c r="B101" s="103"/>
      <c r="C101" s="84"/>
      <c r="D101" s="87"/>
      <c r="E101" s="87"/>
      <c r="F101" s="87"/>
      <c r="G101" s="87"/>
      <c r="H101" s="85"/>
      <c r="I101" s="80"/>
    </row>
    <row r="102" spans="1:9" ht="12.75" customHeight="1">
      <c r="A102" s="76"/>
      <c r="B102" s="104"/>
      <c r="C102" s="88"/>
      <c r="D102" s="88"/>
      <c r="E102" s="88"/>
      <c r="F102" s="88"/>
      <c r="G102" s="88"/>
      <c r="H102" s="88"/>
      <c r="I102" s="80"/>
    </row>
    <row r="103" spans="1:9" ht="14.25" customHeight="1">
      <c r="A103" s="76"/>
      <c r="B103" s="88"/>
      <c r="C103" s="84"/>
      <c r="D103" s="87"/>
      <c r="E103" s="87"/>
      <c r="F103" s="87"/>
      <c r="G103" s="87"/>
      <c r="H103" s="85"/>
      <c r="I103" s="80"/>
    </row>
    <row r="104" spans="1:9" ht="15.6">
      <c r="A104" s="77"/>
      <c r="B104" s="104"/>
      <c r="C104" s="89"/>
      <c r="D104" s="89"/>
      <c r="E104" s="89"/>
      <c r="F104" s="89"/>
      <c r="G104" s="89"/>
      <c r="H104" s="89"/>
    </row>
    <row r="105" spans="1:9" ht="15.6">
      <c r="A105" s="90"/>
    </row>
    <row r="106" spans="1:9" ht="15.6">
      <c r="A106" s="90"/>
    </row>
    <row r="107" spans="1:9" ht="15">
      <c r="A107" s="91"/>
    </row>
    <row r="108" spans="1:9" ht="15">
      <c r="A108" s="92"/>
    </row>
    <row r="109" spans="1:9" ht="15">
      <c r="A109" s="91"/>
    </row>
  </sheetData>
  <sortState ref="A1:F459">
    <sortCondition ref="B1:B459"/>
  </sortState>
  <mergeCells count="10"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19685039370078741" bottom="0.19685039370078741" header="0.51181102362204722" footer="0.51181102362204722"/>
  <pageSetup paperSize="9" scale="66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"/>
  <sheetViews>
    <sheetView showGridLines="0" view="pageBreakPreview" zoomScale="90" zoomScaleSheetLayoutView="90" workbookViewId="0">
      <selection activeCell="E7" sqref="E7:E8"/>
    </sheetView>
  </sheetViews>
  <sheetFormatPr defaultColWidth="9.109375" defaultRowHeight="13.2"/>
  <cols>
    <col min="1" max="1" width="66.44140625" style="2" customWidth="1"/>
    <col min="2" max="2" width="6.6640625" style="101" customWidth="1"/>
    <col min="3" max="4" width="5" style="2" customWidth="1"/>
    <col min="5" max="5" width="14.33203125" style="2" customWidth="1"/>
    <col min="6" max="6" width="6.44140625" style="2" customWidth="1"/>
    <col min="7" max="7" width="10.44140625" style="2" customWidth="1"/>
    <col min="8" max="8" width="10.33203125" style="2" customWidth="1"/>
    <col min="9" max="9" width="11.44140625" style="2" customWidth="1"/>
    <col min="10" max="246" width="9.109375" style="2" customWidth="1"/>
    <col min="247" max="16384" width="9.109375" style="2"/>
  </cols>
  <sheetData>
    <row r="1" spans="1:10" ht="15.75" customHeight="1">
      <c r="A1" s="161"/>
      <c r="B1" s="161"/>
      <c r="C1" s="161"/>
      <c r="D1" s="161"/>
      <c r="E1" s="161"/>
      <c r="F1" s="265" t="s">
        <v>60</v>
      </c>
      <c r="G1" s="265"/>
      <c r="H1" s="265"/>
      <c r="I1" s="265"/>
    </row>
    <row r="2" spans="1:10" ht="63" customHeight="1">
      <c r="A2" s="161"/>
      <c r="B2" s="161"/>
      <c r="C2" s="161"/>
      <c r="D2" s="161"/>
      <c r="E2" s="196"/>
      <c r="F2" s="250" t="s">
        <v>306</v>
      </c>
      <c r="G2" s="251"/>
      <c r="H2" s="251"/>
      <c r="I2" s="251"/>
    </row>
    <row r="3" spans="1:10" ht="14.4">
      <c r="A3" s="161"/>
      <c r="B3" s="161"/>
      <c r="C3" s="161"/>
      <c r="D3" s="161"/>
      <c r="E3" s="195"/>
      <c r="F3" s="195"/>
      <c r="G3" s="248" t="s">
        <v>304</v>
      </c>
      <c r="H3" s="256"/>
      <c r="I3" s="256"/>
    </row>
    <row r="4" spans="1:10">
      <c r="A4" s="161"/>
      <c r="B4" s="161"/>
      <c r="C4" s="161"/>
      <c r="D4" s="161"/>
      <c r="E4" s="161"/>
      <c r="F4" s="161"/>
      <c r="G4" s="161"/>
      <c r="H4" s="161"/>
      <c r="I4" s="161"/>
    </row>
    <row r="5" spans="1:10" s="105" customFormat="1" ht="25.5" customHeight="1">
      <c r="A5" s="249" t="s">
        <v>104</v>
      </c>
      <c r="B5" s="257"/>
      <c r="C5" s="257"/>
      <c r="D5" s="257"/>
      <c r="E5" s="257"/>
      <c r="F5" s="257"/>
      <c r="G5" s="257"/>
      <c r="H5" s="257"/>
      <c r="I5" s="257"/>
    </row>
    <row r="6" spans="1:10" ht="17.25" customHeight="1">
      <c r="B6" s="2"/>
      <c r="I6" s="224" t="s">
        <v>61</v>
      </c>
    </row>
    <row r="7" spans="1:10" ht="22.5" customHeight="1">
      <c r="A7" s="254" t="s">
        <v>0</v>
      </c>
      <c r="B7" s="254" t="s">
        <v>62</v>
      </c>
      <c r="C7" s="254" t="s">
        <v>1</v>
      </c>
      <c r="D7" s="254" t="s">
        <v>2</v>
      </c>
      <c r="E7" s="254" t="s">
        <v>3</v>
      </c>
      <c r="F7" s="254" t="s">
        <v>4</v>
      </c>
      <c r="G7" s="252" t="s">
        <v>5</v>
      </c>
      <c r="H7" s="253"/>
      <c r="I7" s="269"/>
      <c r="J7" s="1"/>
    </row>
    <row r="8" spans="1:10" ht="27.75" customHeight="1">
      <c r="A8" s="255"/>
      <c r="B8" s="255"/>
      <c r="C8" s="255"/>
      <c r="D8" s="255"/>
      <c r="E8" s="255"/>
      <c r="F8" s="255"/>
      <c r="G8" s="110" t="s">
        <v>67</v>
      </c>
      <c r="H8" s="110" t="s">
        <v>72</v>
      </c>
      <c r="I8" s="110" t="s">
        <v>73</v>
      </c>
      <c r="J8" s="1"/>
    </row>
    <row r="9" spans="1:10" ht="32.25" customHeight="1">
      <c r="A9" s="3" t="s">
        <v>69</v>
      </c>
      <c r="B9" s="152">
        <v>194</v>
      </c>
      <c r="C9" s="110"/>
      <c r="D9" s="226"/>
      <c r="E9" s="111"/>
      <c r="F9" s="226"/>
      <c r="G9" s="142">
        <f>G131</f>
        <v>26581.600000000002</v>
      </c>
      <c r="H9" s="142">
        <f>H131</f>
        <v>9501.2000000000025</v>
      </c>
      <c r="I9" s="95">
        <f>I131</f>
        <v>8928.6999999999989</v>
      </c>
      <c r="J9" s="1"/>
    </row>
    <row r="10" spans="1:10" ht="18">
      <c r="A10" s="3" t="s">
        <v>6</v>
      </c>
      <c r="B10" s="152">
        <v>194</v>
      </c>
      <c r="C10" s="4">
        <v>1</v>
      </c>
      <c r="D10" s="5" t="s">
        <v>7</v>
      </c>
      <c r="E10" s="6" t="s">
        <v>7</v>
      </c>
      <c r="F10" s="7" t="s">
        <v>7</v>
      </c>
      <c r="G10" s="144">
        <f>'Приложение 3'!F9</f>
        <v>5964.5</v>
      </c>
      <c r="H10" s="144">
        <f>'Приложение 3'!G9</f>
        <v>4512.6000000000004</v>
      </c>
      <c r="I10" s="144">
        <f>'Приложение 3'!H9</f>
        <v>3459.2</v>
      </c>
      <c r="J10" s="8"/>
    </row>
    <row r="11" spans="1:10" ht="32.1" customHeight="1">
      <c r="A11" s="3" t="s">
        <v>8</v>
      </c>
      <c r="B11" s="152">
        <f>B10</f>
        <v>194</v>
      </c>
      <c r="C11" s="4">
        <v>1</v>
      </c>
      <c r="D11" s="5">
        <v>2</v>
      </c>
      <c r="E11" s="6" t="s">
        <v>7</v>
      </c>
      <c r="F11" s="7" t="s">
        <v>7</v>
      </c>
      <c r="G11" s="144">
        <f>'Приложение 3'!F10</f>
        <v>855.5</v>
      </c>
      <c r="H11" s="144">
        <f>'Приложение 3'!G10</f>
        <v>769.1</v>
      </c>
      <c r="I11" s="144">
        <f>'Приложение 3'!H10</f>
        <v>769.1</v>
      </c>
      <c r="J11" s="8"/>
    </row>
    <row r="12" spans="1:10" ht="15.9" customHeight="1">
      <c r="A12" s="9" t="s">
        <v>9</v>
      </c>
      <c r="B12" s="110">
        <f t="shared" ref="B12:B79" si="0">B11</f>
        <v>194</v>
      </c>
      <c r="C12" s="10">
        <v>1</v>
      </c>
      <c r="D12" s="11">
        <v>2</v>
      </c>
      <c r="E12" s="12" t="s">
        <v>10</v>
      </c>
      <c r="F12" s="13" t="s">
        <v>7</v>
      </c>
      <c r="G12" s="145">
        <f>'Приложение 3'!F11</f>
        <v>855.5</v>
      </c>
      <c r="H12" s="145">
        <f>'Приложение 3'!G11</f>
        <v>769.1</v>
      </c>
      <c r="I12" s="145">
        <f>'Приложение 3'!H11</f>
        <v>769.1</v>
      </c>
      <c r="J12" s="8"/>
    </row>
    <row r="13" spans="1:10" ht="15.9" customHeight="1">
      <c r="A13" s="9" t="s">
        <v>11</v>
      </c>
      <c r="B13" s="110">
        <f t="shared" si="0"/>
        <v>194</v>
      </c>
      <c r="C13" s="10">
        <v>1</v>
      </c>
      <c r="D13" s="11">
        <v>2</v>
      </c>
      <c r="E13" s="12" t="s">
        <v>12</v>
      </c>
      <c r="F13" s="13" t="s">
        <v>7</v>
      </c>
      <c r="G13" s="145">
        <f>'Приложение 3'!F12</f>
        <v>769.1</v>
      </c>
      <c r="H13" s="145">
        <f>'Приложение 3'!G12</f>
        <v>769.1</v>
      </c>
      <c r="I13" s="145">
        <f>'Приложение 3'!H12</f>
        <v>769.1</v>
      </c>
      <c r="J13" s="8"/>
    </row>
    <row r="14" spans="1:10" ht="63.9" customHeight="1">
      <c r="A14" s="36" t="s">
        <v>13</v>
      </c>
      <c r="B14" s="110">
        <f t="shared" si="0"/>
        <v>194</v>
      </c>
      <c r="C14" s="22">
        <v>1</v>
      </c>
      <c r="D14" s="22">
        <v>2</v>
      </c>
      <c r="E14" s="37" t="s">
        <v>12</v>
      </c>
      <c r="F14" s="24">
        <v>100</v>
      </c>
      <c r="G14" s="145">
        <f>'Приложение 3'!F13</f>
        <v>769.1</v>
      </c>
      <c r="H14" s="145">
        <f>'Приложение 3'!G13</f>
        <v>769.1</v>
      </c>
      <c r="I14" s="145">
        <f>'Приложение 3'!H13</f>
        <v>769.1</v>
      </c>
      <c r="J14" s="8"/>
    </row>
    <row r="15" spans="1:10" ht="32.1" customHeight="1">
      <c r="A15" s="36" t="s">
        <v>14</v>
      </c>
      <c r="B15" s="110">
        <f t="shared" si="0"/>
        <v>194</v>
      </c>
      <c r="C15" s="22">
        <v>1</v>
      </c>
      <c r="D15" s="22">
        <v>2</v>
      </c>
      <c r="E15" s="37" t="s">
        <v>12</v>
      </c>
      <c r="F15" s="24">
        <v>120</v>
      </c>
      <c r="G15" s="145">
        <f>'Приложение 3'!F14</f>
        <v>769.1</v>
      </c>
      <c r="H15" s="145">
        <f>'Приложение 3'!G14</f>
        <v>769.1</v>
      </c>
      <c r="I15" s="145">
        <f>'Приложение 3'!H14</f>
        <v>769.1</v>
      </c>
      <c r="J15" s="8"/>
    </row>
    <row r="16" spans="1:10" ht="18">
      <c r="A16" s="39" t="s">
        <v>298</v>
      </c>
      <c r="B16" s="110">
        <f t="shared" si="0"/>
        <v>194</v>
      </c>
      <c r="C16" s="22">
        <v>1</v>
      </c>
      <c r="D16" s="22">
        <v>2</v>
      </c>
      <c r="E16" s="37" t="s">
        <v>51</v>
      </c>
      <c r="F16" s="24"/>
      <c r="G16" s="145">
        <f>'Приложение 3'!F15</f>
        <v>86.4</v>
      </c>
      <c r="H16" s="145">
        <v>0</v>
      </c>
      <c r="I16" s="145">
        <v>0</v>
      </c>
      <c r="J16" s="8"/>
    </row>
    <row r="17" spans="1:10" ht="32.1" customHeight="1">
      <c r="A17" s="9" t="s">
        <v>13</v>
      </c>
      <c r="B17" s="110">
        <f t="shared" si="0"/>
        <v>194</v>
      </c>
      <c r="C17" s="22">
        <v>1</v>
      </c>
      <c r="D17" s="22">
        <v>2</v>
      </c>
      <c r="E17" s="37" t="s">
        <v>51</v>
      </c>
      <c r="F17" s="24">
        <v>100</v>
      </c>
      <c r="G17" s="145">
        <f>'Приложение 3'!F16</f>
        <v>86.4</v>
      </c>
      <c r="H17" s="145">
        <v>0</v>
      </c>
      <c r="I17" s="145">
        <v>0</v>
      </c>
      <c r="J17" s="8"/>
    </row>
    <row r="18" spans="1:10" ht="32.1" customHeight="1">
      <c r="A18" s="36" t="s">
        <v>14</v>
      </c>
      <c r="B18" s="110">
        <f t="shared" si="0"/>
        <v>194</v>
      </c>
      <c r="C18" s="22">
        <v>1</v>
      </c>
      <c r="D18" s="22">
        <v>2</v>
      </c>
      <c r="E18" s="37" t="s">
        <v>51</v>
      </c>
      <c r="F18" s="24">
        <v>120</v>
      </c>
      <c r="G18" s="145">
        <f>'Приложение 3'!F17</f>
        <v>86.4</v>
      </c>
      <c r="H18" s="145">
        <v>0</v>
      </c>
      <c r="I18" s="145">
        <v>0</v>
      </c>
      <c r="J18" s="8"/>
    </row>
    <row r="19" spans="1:10" ht="48" customHeight="1">
      <c r="A19" s="46" t="s">
        <v>20</v>
      </c>
      <c r="B19" s="152">
        <f>B15</f>
        <v>194</v>
      </c>
      <c r="C19" s="16">
        <v>1</v>
      </c>
      <c r="D19" s="16">
        <v>4</v>
      </c>
      <c r="E19" s="47" t="s">
        <v>7</v>
      </c>
      <c r="F19" s="18" t="s">
        <v>7</v>
      </c>
      <c r="G19" s="144">
        <f>'Приложение 3'!F18</f>
        <v>5035.2</v>
      </c>
      <c r="H19" s="144">
        <f>'Приложение 3'!G18</f>
        <v>3714</v>
      </c>
      <c r="I19" s="144">
        <f>'Приложение 3'!H18</f>
        <v>2660.6</v>
      </c>
      <c r="J19" s="8"/>
    </row>
    <row r="20" spans="1:10" ht="15.9" customHeight="1">
      <c r="A20" s="36" t="s">
        <v>9</v>
      </c>
      <c r="B20" s="110">
        <f t="shared" si="0"/>
        <v>194</v>
      </c>
      <c r="C20" s="22">
        <v>1</v>
      </c>
      <c r="D20" s="22">
        <v>4</v>
      </c>
      <c r="E20" s="37" t="s">
        <v>10</v>
      </c>
      <c r="F20" s="18"/>
      <c r="G20" s="145">
        <f>'Приложение 3'!F19</f>
        <v>5035.2</v>
      </c>
      <c r="H20" s="145">
        <f>'Приложение 3'!G19</f>
        <v>3714</v>
      </c>
      <c r="I20" s="145">
        <f>'Приложение 3'!H19</f>
        <v>2660.6</v>
      </c>
      <c r="J20" s="8"/>
    </row>
    <row r="21" spans="1:10" ht="32.1" customHeight="1">
      <c r="A21" s="36" t="s">
        <v>299</v>
      </c>
      <c r="B21" s="110">
        <f t="shared" si="0"/>
        <v>194</v>
      </c>
      <c r="C21" s="22">
        <v>1</v>
      </c>
      <c r="D21" s="22">
        <v>4</v>
      </c>
      <c r="E21" s="37" t="s">
        <v>21</v>
      </c>
      <c r="F21" s="24"/>
      <c r="G21" s="145">
        <f>'Приложение 3'!F20</f>
        <v>2768.4</v>
      </c>
      <c r="H21" s="145">
        <f>'Приложение 3'!G20</f>
        <v>2613.9</v>
      </c>
      <c r="I21" s="145">
        <f>'Приложение 3'!H20</f>
        <v>2110.5</v>
      </c>
      <c r="J21" s="8"/>
    </row>
    <row r="22" spans="1:10" ht="63.9" customHeight="1">
      <c r="A22" s="36" t="s">
        <v>13</v>
      </c>
      <c r="B22" s="110">
        <f t="shared" si="0"/>
        <v>194</v>
      </c>
      <c r="C22" s="22">
        <v>1</v>
      </c>
      <c r="D22" s="22">
        <v>4</v>
      </c>
      <c r="E22" s="37" t="s">
        <v>21</v>
      </c>
      <c r="F22" s="24">
        <v>100</v>
      </c>
      <c r="G22" s="145">
        <f>'Приложение 3'!F21</f>
        <v>2768.4</v>
      </c>
      <c r="H22" s="145">
        <f>'Приложение 3'!G21</f>
        <v>2613.9</v>
      </c>
      <c r="I22" s="145">
        <f>'Приложение 3'!H21</f>
        <v>2110.5</v>
      </c>
      <c r="J22" s="8"/>
    </row>
    <row r="23" spans="1:10" ht="32.1" customHeight="1">
      <c r="A23" s="9" t="s">
        <v>14</v>
      </c>
      <c r="B23" s="110">
        <f t="shared" si="0"/>
        <v>194</v>
      </c>
      <c r="C23" s="10">
        <v>1</v>
      </c>
      <c r="D23" s="11">
        <v>4</v>
      </c>
      <c r="E23" s="12" t="s">
        <v>21</v>
      </c>
      <c r="F23" s="13">
        <v>120</v>
      </c>
      <c r="G23" s="145">
        <f>'Приложение 3'!F22</f>
        <v>2768.4</v>
      </c>
      <c r="H23" s="145">
        <f>'Приложение 3'!G22</f>
        <v>2613.9</v>
      </c>
      <c r="I23" s="145">
        <f>'Приложение 3'!H22</f>
        <v>2110.5</v>
      </c>
      <c r="J23" s="8"/>
    </row>
    <row r="24" spans="1:10" ht="15.9" customHeight="1">
      <c r="A24" s="20" t="s">
        <v>300</v>
      </c>
      <c r="B24" s="110">
        <f t="shared" si="0"/>
        <v>194</v>
      </c>
      <c r="C24" s="21">
        <v>1</v>
      </c>
      <c r="D24" s="22">
        <v>4</v>
      </c>
      <c r="E24" s="23" t="s">
        <v>16</v>
      </c>
      <c r="F24" s="24" t="s">
        <v>7</v>
      </c>
      <c r="G24" s="145">
        <f>'Приложение 3'!F23</f>
        <v>1490.5</v>
      </c>
      <c r="H24" s="145">
        <f>'Приложение 3'!G23</f>
        <v>1100</v>
      </c>
      <c r="I24" s="145">
        <f>'Приложение 3'!H23</f>
        <v>550</v>
      </c>
      <c r="J24" s="8"/>
    </row>
    <row r="25" spans="1:10" ht="32.1" customHeight="1">
      <c r="A25" s="9" t="s">
        <v>66</v>
      </c>
      <c r="B25" s="110">
        <f t="shared" si="0"/>
        <v>194</v>
      </c>
      <c r="C25" s="10">
        <v>1</v>
      </c>
      <c r="D25" s="11">
        <v>4</v>
      </c>
      <c r="E25" s="12" t="s">
        <v>16</v>
      </c>
      <c r="F25" s="13">
        <v>200</v>
      </c>
      <c r="G25" s="145">
        <f>'Приложение 3'!F24</f>
        <v>1390.5</v>
      </c>
      <c r="H25" s="145">
        <f>'Приложение 3'!G24</f>
        <v>1000</v>
      </c>
      <c r="I25" s="145">
        <f>'Приложение 3'!H24</f>
        <v>500</v>
      </c>
      <c r="J25" s="8"/>
    </row>
    <row r="26" spans="1:10" ht="32.1" customHeight="1">
      <c r="A26" s="20" t="s">
        <v>17</v>
      </c>
      <c r="B26" s="110">
        <f t="shared" si="0"/>
        <v>194</v>
      </c>
      <c r="C26" s="21">
        <v>1</v>
      </c>
      <c r="D26" s="22">
        <v>4</v>
      </c>
      <c r="E26" s="23" t="s">
        <v>16</v>
      </c>
      <c r="F26" s="24">
        <v>240</v>
      </c>
      <c r="G26" s="145">
        <f>'Приложение 3'!F25</f>
        <v>1390.5</v>
      </c>
      <c r="H26" s="145">
        <f>'Приложение 3'!G25</f>
        <v>1000</v>
      </c>
      <c r="I26" s="145">
        <f>'Приложение 3'!H25</f>
        <v>500</v>
      </c>
      <c r="J26" s="8"/>
    </row>
    <row r="27" spans="1:10" ht="15.9" customHeight="1">
      <c r="A27" s="26" t="s">
        <v>18</v>
      </c>
      <c r="B27" s="110">
        <f t="shared" si="0"/>
        <v>194</v>
      </c>
      <c r="C27" s="27">
        <v>1</v>
      </c>
      <c r="D27" s="28">
        <v>4</v>
      </c>
      <c r="E27" s="12" t="s">
        <v>16</v>
      </c>
      <c r="F27" s="30">
        <v>800</v>
      </c>
      <c r="G27" s="145">
        <f>'Приложение 3'!F26</f>
        <v>100</v>
      </c>
      <c r="H27" s="145">
        <f>'Приложение 3'!G26</f>
        <v>100</v>
      </c>
      <c r="I27" s="145">
        <f>'Приложение 3'!H26</f>
        <v>50</v>
      </c>
      <c r="J27" s="8"/>
    </row>
    <row r="28" spans="1:10" ht="15.9" customHeight="1">
      <c r="A28" s="20" t="s">
        <v>19</v>
      </c>
      <c r="B28" s="110">
        <f t="shared" si="0"/>
        <v>194</v>
      </c>
      <c r="C28" s="21">
        <v>1</v>
      </c>
      <c r="D28" s="22">
        <v>4</v>
      </c>
      <c r="E28" s="23" t="s">
        <v>16</v>
      </c>
      <c r="F28" s="24">
        <v>850</v>
      </c>
      <c r="G28" s="145">
        <f>'Приложение 3'!F27</f>
        <v>100</v>
      </c>
      <c r="H28" s="145">
        <f>'Приложение 3'!G27</f>
        <v>100</v>
      </c>
      <c r="I28" s="145">
        <f>'Приложение 3'!H27</f>
        <v>50</v>
      </c>
      <c r="J28" s="8"/>
    </row>
    <row r="29" spans="1:10" ht="18">
      <c r="A29" s="138" t="s">
        <v>301</v>
      </c>
      <c r="B29" s="110">
        <f t="shared" si="0"/>
        <v>194</v>
      </c>
      <c r="C29" s="21">
        <v>1</v>
      </c>
      <c r="D29" s="22">
        <v>4</v>
      </c>
      <c r="E29" s="23" t="s">
        <v>59</v>
      </c>
      <c r="F29" s="24"/>
      <c r="G29" s="145">
        <f>'Приложение 3'!F28</f>
        <v>0.1</v>
      </c>
      <c r="H29" s="145">
        <f>'Приложение 3'!G28</f>
        <v>0.1</v>
      </c>
      <c r="I29" s="145">
        <f>'Приложение 3'!H28</f>
        <v>0.1</v>
      </c>
      <c r="J29" s="8"/>
    </row>
    <row r="30" spans="1:10" ht="32.1" customHeight="1">
      <c r="A30" s="9" t="s">
        <v>66</v>
      </c>
      <c r="B30" s="110">
        <f t="shared" si="0"/>
        <v>194</v>
      </c>
      <c r="C30" s="21">
        <v>1</v>
      </c>
      <c r="D30" s="22">
        <v>4</v>
      </c>
      <c r="E30" s="23" t="s">
        <v>59</v>
      </c>
      <c r="F30" s="24">
        <v>200</v>
      </c>
      <c r="G30" s="145">
        <f>'Приложение 3'!F29</f>
        <v>0.1</v>
      </c>
      <c r="H30" s="145">
        <f>'Приложение 3'!G29</f>
        <v>0.1</v>
      </c>
      <c r="I30" s="145">
        <f>'Приложение 3'!H29</f>
        <v>0.1</v>
      </c>
      <c r="J30" s="8"/>
    </row>
    <row r="31" spans="1:10" ht="32.1" customHeight="1">
      <c r="A31" s="20" t="s">
        <v>17</v>
      </c>
      <c r="B31" s="110">
        <f t="shared" si="0"/>
        <v>194</v>
      </c>
      <c r="C31" s="21">
        <v>1</v>
      </c>
      <c r="D31" s="22">
        <v>4</v>
      </c>
      <c r="E31" s="23" t="s">
        <v>59</v>
      </c>
      <c r="F31" s="24">
        <v>240</v>
      </c>
      <c r="G31" s="145">
        <f>'Приложение 3'!F30</f>
        <v>0.1</v>
      </c>
      <c r="H31" s="145">
        <f>'Приложение 3'!G30</f>
        <v>0.1</v>
      </c>
      <c r="I31" s="145">
        <f>'Приложение 3'!H30</f>
        <v>0.1</v>
      </c>
      <c r="J31" s="8"/>
    </row>
    <row r="32" spans="1:10" ht="18">
      <c r="A32" s="39" t="s">
        <v>298</v>
      </c>
      <c r="B32" s="110">
        <f t="shared" si="0"/>
        <v>194</v>
      </c>
      <c r="C32" s="22">
        <v>1</v>
      </c>
      <c r="D32" s="22">
        <v>4</v>
      </c>
      <c r="E32" s="37" t="s">
        <v>51</v>
      </c>
      <c r="F32" s="24"/>
      <c r="G32" s="145">
        <f>'Приложение 3'!F31</f>
        <v>776.2</v>
      </c>
      <c r="H32" s="145">
        <f>'Приложение 3'!G31</f>
        <v>0</v>
      </c>
      <c r="I32" s="145">
        <f>'Приложение 3'!H31</f>
        <v>0</v>
      </c>
      <c r="J32" s="8"/>
    </row>
    <row r="33" spans="1:10" ht="32.1" customHeight="1">
      <c r="A33" s="9" t="s">
        <v>13</v>
      </c>
      <c r="B33" s="110">
        <f t="shared" si="0"/>
        <v>194</v>
      </c>
      <c r="C33" s="22">
        <v>1</v>
      </c>
      <c r="D33" s="22">
        <v>4</v>
      </c>
      <c r="E33" s="37" t="s">
        <v>51</v>
      </c>
      <c r="F33" s="24">
        <v>100</v>
      </c>
      <c r="G33" s="145">
        <f>'Приложение 3'!F32</f>
        <v>776.2</v>
      </c>
      <c r="H33" s="145">
        <f>'Приложение 3'!G32</f>
        <v>0</v>
      </c>
      <c r="I33" s="145">
        <f>'Приложение 3'!H32</f>
        <v>0</v>
      </c>
      <c r="J33" s="8"/>
    </row>
    <row r="34" spans="1:10" ht="32.1" customHeight="1">
      <c r="A34" s="36" t="s">
        <v>14</v>
      </c>
      <c r="B34" s="110">
        <f t="shared" si="0"/>
        <v>194</v>
      </c>
      <c r="C34" s="22">
        <v>1</v>
      </c>
      <c r="D34" s="22">
        <v>4</v>
      </c>
      <c r="E34" s="37" t="s">
        <v>51</v>
      </c>
      <c r="F34" s="24">
        <v>120</v>
      </c>
      <c r="G34" s="145">
        <f>'Приложение 3'!F33</f>
        <v>776.2</v>
      </c>
      <c r="H34" s="145">
        <f>'Приложение 3'!G33</f>
        <v>0</v>
      </c>
      <c r="I34" s="145">
        <f>'Приложение 3'!H33</f>
        <v>0</v>
      </c>
      <c r="J34" s="8"/>
    </row>
    <row r="35" spans="1:10" ht="48" customHeight="1">
      <c r="A35" s="155" t="s">
        <v>22</v>
      </c>
      <c r="B35" s="152">
        <f t="shared" si="0"/>
        <v>194</v>
      </c>
      <c r="C35" s="32">
        <v>1</v>
      </c>
      <c r="D35" s="33">
        <v>6</v>
      </c>
      <c r="E35" s="34" t="s">
        <v>7</v>
      </c>
      <c r="F35" s="35" t="s">
        <v>7</v>
      </c>
      <c r="G35" s="144">
        <f>'Приложение 3'!F34</f>
        <v>24.5</v>
      </c>
      <c r="H35" s="144">
        <f>'Приложение 3'!G34</f>
        <v>24.5</v>
      </c>
      <c r="I35" s="144">
        <f>'Приложение 3'!H34</f>
        <v>24.5</v>
      </c>
      <c r="J35" s="8"/>
    </row>
    <row r="36" spans="1:10" ht="15.9" customHeight="1">
      <c r="A36" s="20" t="s">
        <v>15</v>
      </c>
      <c r="B36" s="110">
        <f t="shared" si="0"/>
        <v>194</v>
      </c>
      <c r="C36" s="21">
        <v>1</v>
      </c>
      <c r="D36" s="22">
        <v>6</v>
      </c>
      <c r="E36" s="23" t="s">
        <v>10</v>
      </c>
      <c r="F36" s="24" t="s">
        <v>7</v>
      </c>
      <c r="G36" s="145">
        <f>'Приложение 3'!F35</f>
        <v>24.5</v>
      </c>
      <c r="H36" s="145">
        <f>'Приложение 3'!G35</f>
        <v>24.5</v>
      </c>
      <c r="I36" s="145">
        <f>'Приложение 3'!H35</f>
        <v>24.5</v>
      </c>
      <c r="J36" s="8"/>
    </row>
    <row r="37" spans="1:10" ht="18" customHeight="1">
      <c r="A37" s="36" t="s">
        <v>63</v>
      </c>
      <c r="B37" s="110">
        <f t="shared" si="0"/>
        <v>194</v>
      </c>
      <c r="C37" s="10">
        <v>1</v>
      </c>
      <c r="D37" s="11">
        <v>6</v>
      </c>
      <c r="E37" s="12" t="s">
        <v>23</v>
      </c>
      <c r="F37" s="13"/>
      <c r="G37" s="145">
        <f>'Приложение 3'!F36</f>
        <v>24.5</v>
      </c>
      <c r="H37" s="145">
        <f>'Приложение 3'!G36</f>
        <v>24.5</v>
      </c>
      <c r="I37" s="145">
        <f>'Приложение 3'!H36</f>
        <v>24.5</v>
      </c>
      <c r="J37" s="8"/>
    </row>
    <row r="38" spans="1:10" ht="15.9" customHeight="1">
      <c r="A38" s="9" t="s">
        <v>24</v>
      </c>
      <c r="B38" s="110">
        <f t="shared" si="0"/>
        <v>194</v>
      </c>
      <c r="C38" s="10">
        <v>1</v>
      </c>
      <c r="D38" s="11">
        <v>6</v>
      </c>
      <c r="E38" s="12" t="s">
        <v>23</v>
      </c>
      <c r="F38" s="13">
        <v>500</v>
      </c>
      <c r="G38" s="145">
        <f>'Приложение 3'!F37</f>
        <v>24.5</v>
      </c>
      <c r="H38" s="145">
        <f>'Приложение 3'!G37</f>
        <v>24.5</v>
      </c>
      <c r="I38" s="145">
        <f>'Приложение 3'!H37</f>
        <v>24.5</v>
      </c>
      <c r="J38" s="8"/>
    </row>
    <row r="39" spans="1:10" ht="15.9" customHeight="1">
      <c r="A39" s="9" t="s">
        <v>25</v>
      </c>
      <c r="B39" s="110">
        <f t="shared" si="0"/>
        <v>194</v>
      </c>
      <c r="C39" s="10">
        <v>1</v>
      </c>
      <c r="D39" s="11">
        <v>6</v>
      </c>
      <c r="E39" s="12" t="s">
        <v>23</v>
      </c>
      <c r="F39" s="13">
        <v>540</v>
      </c>
      <c r="G39" s="145">
        <f>'Приложение 3'!F38</f>
        <v>24.5</v>
      </c>
      <c r="H39" s="145">
        <f>'Приложение 3'!G38</f>
        <v>24.5</v>
      </c>
      <c r="I39" s="145">
        <f>'Приложение 3'!H38</f>
        <v>24.5</v>
      </c>
      <c r="J39" s="8"/>
    </row>
    <row r="40" spans="1:10" ht="15.9" hidden="1" customHeight="1">
      <c r="A40" s="3" t="s">
        <v>26</v>
      </c>
      <c r="B40" s="152">
        <f t="shared" si="0"/>
        <v>194</v>
      </c>
      <c r="C40" s="4">
        <v>1</v>
      </c>
      <c r="D40" s="5">
        <v>7</v>
      </c>
      <c r="E40" s="6"/>
      <c r="F40" s="7"/>
      <c r="G40" s="144">
        <f>'Приложение 3'!F39</f>
        <v>0</v>
      </c>
      <c r="H40" s="144">
        <f>'Приложение 3'!G39</f>
        <v>0</v>
      </c>
      <c r="I40" s="144">
        <f>'Приложение 3'!H39</f>
        <v>0</v>
      </c>
      <c r="J40" s="8"/>
    </row>
    <row r="41" spans="1:10" ht="15.9" hidden="1" customHeight="1">
      <c r="A41" s="9" t="s">
        <v>9</v>
      </c>
      <c r="B41" s="110">
        <f t="shared" si="0"/>
        <v>194</v>
      </c>
      <c r="C41" s="10">
        <v>1</v>
      </c>
      <c r="D41" s="11">
        <v>7</v>
      </c>
      <c r="E41" s="12" t="s">
        <v>10</v>
      </c>
      <c r="F41" s="13"/>
      <c r="G41" s="145">
        <f>'Приложение 3'!F40</f>
        <v>0</v>
      </c>
      <c r="H41" s="145">
        <f>'Приложение 3'!G40</f>
        <v>0</v>
      </c>
      <c r="I41" s="145">
        <f>'Приложение 3'!H40</f>
        <v>0</v>
      </c>
      <c r="J41" s="8"/>
    </row>
    <row r="42" spans="1:10" ht="32.1" hidden="1" customHeight="1">
      <c r="A42" s="9" t="s">
        <v>27</v>
      </c>
      <c r="B42" s="110">
        <f t="shared" si="0"/>
        <v>194</v>
      </c>
      <c r="C42" s="10">
        <v>1</v>
      </c>
      <c r="D42" s="11">
        <v>7</v>
      </c>
      <c r="E42" s="12" t="s">
        <v>28</v>
      </c>
      <c r="F42" s="13"/>
      <c r="G42" s="145">
        <f>'Приложение 3'!F41</f>
        <v>0</v>
      </c>
      <c r="H42" s="145">
        <f>'Приложение 3'!G41</f>
        <v>0</v>
      </c>
      <c r="I42" s="145">
        <f>'Приложение 3'!H41</f>
        <v>0</v>
      </c>
      <c r="J42" s="8"/>
    </row>
    <row r="43" spans="1:10" ht="32.1" hidden="1" customHeight="1">
      <c r="A43" s="9" t="s">
        <v>66</v>
      </c>
      <c r="B43" s="110">
        <f t="shared" si="0"/>
        <v>194</v>
      </c>
      <c r="C43" s="10">
        <v>1</v>
      </c>
      <c r="D43" s="11">
        <v>7</v>
      </c>
      <c r="E43" s="12" t="s">
        <v>28</v>
      </c>
      <c r="F43" s="13">
        <v>200</v>
      </c>
      <c r="G43" s="145">
        <f>'Приложение 3'!F42</f>
        <v>0</v>
      </c>
      <c r="H43" s="145">
        <f>'Приложение 3'!G42</f>
        <v>0</v>
      </c>
      <c r="I43" s="145">
        <f>'Приложение 3'!H42</f>
        <v>0</v>
      </c>
      <c r="J43" s="8"/>
    </row>
    <row r="44" spans="1:10" ht="32.1" hidden="1" customHeight="1">
      <c r="A44" s="36" t="s">
        <v>17</v>
      </c>
      <c r="B44" s="110">
        <f t="shared" si="0"/>
        <v>194</v>
      </c>
      <c r="C44" s="10">
        <v>1</v>
      </c>
      <c r="D44" s="11">
        <v>7</v>
      </c>
      <c r="E44" s="12" t="s">
        <v>28</v>
      </c>
      <c r="F44" s="24">
        <v>240</v>
      </c>
      <c r="G44" s="145">
        <f>'Приложение 3'!F43</f>
        <v>0</v>
      </c>
      <c r="H44" s="145">
        <f>'Приложение 3'!G43</f>
        <v>0</v>
      </c>
      <c r="I44" s="145">
        <f>'Приложение 3'!H43</f>
        <v>0</v>
      </c>
      <c r="J44" s="8"/>
    </row>
    <row r="45" spans="1:10" ht="15.9" customHeight="1">
      <c r="A45" s="14" t="s">
        <v>29</v>
      </c>
      <c r="B45" s="152">
        <f t="shared" si="0"/>
        <v>194</v>
      </c>
      <c r="C45" s="15">
        <v>1</v>
      </c>
      <c r="D45" s="16">
        <v>11</v>
      </c>
      <c r="E45" s="17" t="s">
        <v>7</v>
      </c>
      <c r="F45" s="18" t="s">
        <v>7</v>
      </c>
      <c r="G45" s="144">
        <f>'Приложение 3'!F44</f>
        <v>5</v>
      </c>
      <c r="H45" s="144">
        <f>'Приложение 3'!G44</f>
        <v>0</v>
      </c>
      <c r="I45" s="144">
        <f>'Приложение 3'!H44</f>
        <v>0</v>
      </c>
      <c r="J45" s="8"/>
    </row>
    <row r="46" spans="1:10" ht="15.9" customHeight="1">
      <c r="A46" s="9" t="s">
        <v>9</v>
      </c>
      <c r="B46" s="110">
        <f t="shared" si="0"/>
        <v>194</v>
      </c>
      <c r="C46" s="10">
        <v>1</v>
      </c>
      <c r="D46" s="11">
        <v>11</v>
      </c>
      <c r="E46" s="12" t="s">
        <v>10</v>
      </c>
      <c r="F46" s="13" t="s">
        <v>7</v>
      </c>
      <c r="G46" s="145">
        <f>'Приложение 3'!F45</f>
        <v>5</v>
      </c>
      <c r="H46" s="145">
        <f>'Приложение 3'!G45</f>
        <v>0</v>
      </c>
      <c r="I46" s="145">
        <f>'Приложение 3'!H45</f>
        <v>0</v>
      </c>
      <c r="J46" s="8"/>
    </row>
    <row r="47" spans="1:10" ht="15.9" customHeight="1">
      <c r="A47" s="9" t="s">
        <v>65</v>
      </c>
      <c r="B47" s="110">
        <f t="shared" si="0"/>
        <v>194</v>
      </c>
      <c r="C47" s="10">
        <v>1</v>
      </c>
      <c r="D47" s="11">
        <v>11</v>
      </c>
      <c r="E47" s="12" t="s">
        <v>30</v>
      </c>
      <c r="F47" s="13" t="s">
        <v>7</v>
      </c>
      <c r="G47" s="145">
        <f>'Приложение 3'!F46</f>
        <v>5</v>
      </c>
      <c r="H47" s="145">
        <f>'Приложение 3'!G46</f>
        <v>0</v>
      </c>
      <c r="I47" s="145">
        <f>'Приложение 3'!H46</f>
        <v>0</v>
      </c>
      <c r="J47" s="8"/>
    </row>
    <row r="48" spans="1:10" ht="15.9" customHeight="1">
      <c r="A48" s="9" t="s">
        <v>18</v>
      </c>
      <c r="B48" s="110">
        <f t="shared" si="0"/>
        <v>194</v>
      </c>
      <c r="C48" s="10">
        <v>1</v>
      </c>
      <c r="D48" s="11">
        <v>11</v>
      </c>
      <c r="E48" s="12" t="s">
        <v>30</v>
      </c>
      <c r="F48" s="13">
        <v>800</v>
      </c>
      <c r="G48" s="145">
        <f>'Приложение 3'!F47</f>
        <v>5</v>
      </c>
      <c r="H48" s="145">
        <f>'Приложение 3'!G47</f>
        <v>0</v>
      </c>
      <c r="I48" s="145">
        <f>'Приложение 3'!H47</f>
        <v>0</v>
      </c>
      <c r="J48" s="8"/>
    </row>
    <row r="49" spans="1:10" ht="15.9" customHeight="1">
      <c r="A49" s="20" t="s">
        <v>31</v>
      </c>
      <c r="B49" s="110">
        <f t="shared" si="0"/>
        <v>194</v>
      </c>
      <c r="C49" s="21">
        <v>1</v>
      </c>
      <c r="D49" s="22">
        <v>11</v>
      </c>
      <c r="E49" s="23" t="s">
        <v>30</v>
      </c>
      <c r="F49" s="24">
        <v>870</v>
      </c>
      <c r="G49" s="145">
        <f>'Приложение 3'!F48</f>
        <v>5</v>
      </c>
      <c r="H49" s="145">
        <f>'Приложение 3'!G48</f>
        <v>0</v>
      </c>
      <c r="I49" s="145">
        <f>'Приложение 3'!H48</f>
        <v>0</v>
      </c>
      <c r="J49" s="8"/>
    </row>
    <row r="50" spans="1:10" ht="15.9" customHeight="1">
      <c r="A50" s="31" t="s">
        <v>32</v>
      </c>
      <c r="B50" s="152">
        <f t="shared" si="0"/>
        <v>194</v>
      </c>
      <c r="C50" s="32">
        <v>1</v>
      </c>
      <c r="D50" s="33">
        <v>13</v>
      </c>
      <c r="E50" s="34" t="s">
        <v>7</v>
      </c>
      <c r="F50" s="35" t="s">
        <v>7</v>
      </c>
      <c r="G50" s="144">
        <f>'Приложение 3'!F49</f>
        <v>44.3</v>
      </c>
      <c r="H50" s="144">
        <f>'Приложение 3'!G49</f>
        <v>5</v>
      </c>
      <c r="I50" s="144">
        <f>'Приложение 3'!H49</f>
        <v>5</v>
      </c>
      <c r="J50" s="8"/>
    </row>
    <row r="51" spans="1:10" ht="15.9" customHeight="1">
      <c r="A51" s="9" t="s">
        <v>9</v>
      </c>
      <c r="B51" s="110">
        <f t="shared" si="0"/>
        <v>194</v>
      </c>
      <c r="C51" s="10">
        <v>1</v>
      </c>
      <c r="D51" s="11">
        <v>13</v>
      </c>
      <c r="E51" s="12" t="s">
        <v>10</v>
      </c>
      <c r="F51" s="24" t="s">
        <v>7</v>
      </c>
      <c r="G51" s="145">
        <f>'Приложение 3'!F50</f>
        <v>44.3</v>
      </c>
      <c r="H51" s="145">
        <f>'Приложение 3'!G50</f>
        <v>5</v>
      </c>
      <c r="I51" s="145">
        <f>'Приложение 3'!H50</f>
        <v>5</v>
      </c>
      <c r="J51" s="8"/>
    </row>
    <row r="52" spans="1:10" ht="32.1" customHeight="1">
      <c r="A52" s="135" t="str">
        <f>'Приложение 3'!A51</f>
        <v>Оценка недвижимости, признание прав и регулирование отношений по государственной и муниципальной собственности</v>
      </c>
      <c r="B52" s="110">
        <f t="shared" si="0"/>
        <v>194</v>
      </c>
      <c r="C52" s="10">
        <v>1</v>
      </c>
      <c r="D52" s="11">
        <v>13</v>
      </c>
      <c r="E52" s="94" t="s">
        <v>33</v>
      </c>
      <c r="F52" s="158"/>
      <c r="G52" s="143">
        <f>'Приложение 3'!F51</f>
        <v>8</v>
      </c>
      <c r="H52" s="143">
        <f>'Приложение 3'!G51</f>
        <v>0</v>
      </c>
      <c r="I52" s="143">
        <f>'Приложение 3'!H51</f>
        <v>0</v>
      </c>
    </row>
    <row r="53" spans="1:10" ht="32.1" customHeight="1">
      <c r="A53" s="135" t="s">
        <v>66</v>
      </c>
      <c r="B53" s="110">
        <f t="shared" si="0"/>
        <v>194</v>
      </c>
      <c r="C53" s="10">
        <v>1</v>
      </c>
      <c r="D53" s="11">
        <v>13</v>
      </c>
      <c r="E53" s="37" t="s">
        <v>33</v>
      </c>
      <c r="F53" s="24">
        <v>200</v>
      </c>
      <c r="G53" s="133">
        <f>'Приложение 3'!F52</f>
        <v>8</v>
      </c>
      <c r="H53" s="133">
        <f>'Приложение 3'!G52</f>
        <v>0</v>
      </c>
      <c r="I53" s="133">
        <f>'Приложение 3'!H52</f>
        <v>0</v>
      </c>
    </row>
    <row r="54" spans="1:10" ht="32.1" customHeight="1">
      <c r="A54" s="135" t="s">
        <v>17</v>
      </c>
      <c r="B54" s="110">
        <f t="shared" si="0"/>
        <v>194</v>
      </c>
      <c r="C54" s="10">
        <v>1</v>
      </c>
      <c r="D54" s="11">
        <v>13</v>
      </c>
      <c r="E54" s="37" t="s">
        <v>33</v>
      </c>
      <c r="F54" s="24">
        <v>240</v>
      </c>
      <c r="G54" s="133">
        <f>'Приложение 3'!F53</f>
        <v>8</v>
      </c>
      <c r="H54" s="133">
        <f>'Приложение 3'!G53</f>
        <v>0</v>
      </c>
      <c r="I54" s="133">
        <f>'Приложение 3'!H53</f>
        <v>0</v>
      </c>
    </row>
    <row r="55" spans="1:10" ht="15.9" customHeight="1">
      <c r="A55" s="36" t="s">
        <v>34</v>
      </c>
      <c r="B55" s="110">
        <f>B51</f>
        <v>194</v>
      </c>
      <c r="C55" s="22">
        <v>1</v>
      </c>
      <c r="D55" s="22">
        <v>13</v>
      </c>
      <c r="E55" s="37" t="s">
        <v>35</v>
      </c>
      <c r="F55" s="24" t="s">
        <v>7</v>
      </c>
      <c r="G55" s="145">
        <f>'Приложение 3'!F54</f>
        <v>36.299999999999997</v>
      </c>
      <c r="H55" s="145">
        <f>'Приложение 3'!G54</f>
        <v>5</v>
      </c>
      <c r="I55" s="145">
        <f>'Приложение 3'!H54</f>
        <v>5</v>
      </c>
      <c r="J55" s="8"/>
    </row>
    <row r="56" spans="1:10" ht="32.1" customHeight="1">
      <c r="A56" s="9" t="s">
        <v>66</v>
      </c>
      <c r="B56" s="110">
        <f t="shared" si="0"/>
        <v>194</v>
      </c>
      <c r="C56" s="22">
        <v>1</v>
      </c>
      <c r="D56" s="22">
        <v>13</v>
      </c>
      <c r="E56" s="37" t="s">
        <v>35</v>
      </c>
      <c r="F56" s="24">
        <v>200</v>
      </c>
      <c r="G56" s="145">
        <f>'Приложение 3'!F55</f>
        <v>5</v>
      </c>
      <c r="H56" s="145">
        <f>'Приложение 3'!G55</f>
        <v>0</v>
      </c>
      <c r="I56" s="145">
        <f>'Приложение 3'!H55</f>
        <v>0</v>
      </c>
      <c r="J56" s="8"/>
    </row>
    <row r="57" spans="1:10" ht="32.1" customHeight="1">
      <c r="A57" s="20" t="s">
        <v>17</v>
      </c>
      <c r="B57" s="110">
        <f t="shared" si="0"/>
        <v>194</v>
      </c>
      <c r="C57" s="21">
        <v>1</v>
      </c>
      <c r="D57" s="22">
        <v>13</v>
      </c>
      <c r="E57" s="37" t="s">
        <v>35</v>
      </c>
      <c r="F57" s="24">
        <v>240</v>
      </c>
      <c r="G57" s="145">
        <f>'Приложение 3'!F56</f>
        <v>5</v>
      </c>
      <c r="H57" s="145">
        <f>'Приложение 3'!G56</f>
        <v>0</v>
      </c>
      <c r="I57" s="145">
        <f>'Приложение 3'!H56</f>
        <v>0</v>
      </c>
      <c r="J57" s="8"/>
    </row>
    <row r="58" spans="1:10" ht="15.9" customHeight="1">
      <c r="A58" s="9" t="s">
        <v>18</v>
      </c>
      <c r="B58" s="110">
        <f t="shared" si="0"/>
        <v>194</v>
      </c>
      <c r="C58" s="10">
        <v>1</v>
      </c>
      <c r="D58" s="11">
        <v>13</v>
      </c>
      <c r="E58" s="37" t="s">
        <v>35</v>
      </c>
      <c r="F58" s="13">
        <v>800</v>
      </c>
      <c r="G58" s="145">
        <f>'Приложение 3'!F57</f>
        <v>31.3</v>
      </c>
      <c r="H58" s="145">
        <f>'Приложение 3'!G57</f>
        <v>5</v>
      </c>
      <c r="I58" s="145">
        <f>'Приложение 3'!H57</f>
        <v>5</v>
      </c>
      <c r="J58" s="8"/>
    </row>
    <row r="59" spans="1:10" ht="15.9" customHeight="1">
      <c r="A59" s="36" t="s">
        <v>19</v>
      </c>
      <c r="B59" s="110">
        <f>B57</f>
        <v>194</v>
      </c>
      <c r="C59" s="21">
        <v>1</v>
      </c>
      <c r="D59" s="22">
        <v>13</v>
      </c>
      <c r="E59" s="37" t="s">
        <v>35</v>
      </c>
      <c r="F59" s="24">
        <v>830</v>
      </c>
      <c r="G59" s="145">
        <f>'Приложение 3'!F58</f>
        <v>26.3</v>
      </c>
      <c r="H59" s="145">
        <f>'Приложение 3'!G58</f>
        <v>0</v>
      </c>
      <c r="I59" s="145">
        <f>'Приложение 3'!H58</f>
        <v>0</v>
      </c>
      <c r="J59" s="8"/>
    </row>
    <row r="60" spans="1:10" ht="15.9" customHeight="1">
      <c r="A60" s="36" t="s">
        <v>19</v>
      </c>
      <c r="B60" s="110">
        <f>B58</f>
        <v>194</v>
      </c>
      <c r="C60" s="21">
        <v>1</v>
      </c>
      <c r="D60" s="22">
        <v>13</v>
      </c>
      <c r="E60" s="37" t="s">
        <v>35</v>
      </c>
      <c r="F60" s="24">
        <v>850</v>
      </c>
      <c r="G60" s="145">
        <f>'Приложение 3'!F59</f>
        <v>5</v>
      </c>
      <c r="H60" s="145">
        <f>'Приложение 3'!G59</f>
        <v>5</v>
      </c>
      <c r="I60" s="145">
        <f>'Приложение 3'!H59</f>
        <v>5</v>
      </c>
      <c r="J60" s="8"/>
    </row>
    <row r="61" spans="1:10" ht="15.9" customHeight="1">
      <c r="A61" s="3" t="s">
        <v>36</v>
      </c>
      <c r="B61" s="152">
        <f t="shared" si="0"/>
        <v>194</v>
      </c>
      <c r="C61" s="4">
        <v>2</v>
      </c>
      <c r="D61" s="5">
        <v>3</v>
      </c>
      <c r="E61" s="6" t="s">
        <v>7</v>
      </c>
      <c r="F61" s="7" t="s">
        <v>7</v>
      </c>
      <c r="G61" s="144">
        <f>'Приложение 3'!F60</f>
        <v>121.2</v>
      </c>
      <c r="H61" s="144">
        <f>'Приложение 3'!G60</f>
        <v>117.6</v>
      </c>
      <c r="I61" s="144">
        <f>'Приложение 3'!H60</f>
        <v>121.80000000000001</v>
      </c>
      <c r="J61" s="8"/>
    </row>
    <row r="62" spans="1:10" ht="15.9" customHeight="1">
      <c r="A62" s="9" t="s">
        <v>15</v>
      </c>
      <c r="B62" s="110">
        <f t="shared" si="0"/>
        <v>194</v>
      </c>
      <c r="C62" s="10">
        <v>2</v>
      </c>
      <c r="D62" s="11">
        <v>3</v>
      </c>
      <c r="E62" s="12" t="s">
        <v>10</v>
      </c>
      <c r="F62" s="13" t="s">
        <v>7</v>
      </c>
      <c r="G62" s="145">
        <f>'Приложение 3'!F61</f>
        <v>121.2</v>
      </c>
      <c r="H62" s="145">
        <f>'Приложение 3'!G61</f>
        <v>117.6</v>
      </c>
      <c r="I62" s="145">
        <f>'Приложение 3'!H61</f>
        <v>121.80000000000001</v>
      </c>
      <c r="J62" s="8"/>
    </row>
    <row r="63" spans="1:10" s="42" customFormat="1" ht="32.1" customHeight="1">
      <c r="A63" s="39" t="s">
        <v>302</v>
      </c>
      <c r="B63" s="110">
        <f t="shared" si="0"/>
        <v>194</v>
      </c>
      <c r="C63" s="10">
        <v>2</v>
      </c>
      <c r="D63" s="11">
        <v>3</v>
      </c>
      <c r="E63" s="12" t="s">
        <v>37</v>
      </c>
      <c r="F63" s="40" t="s">
        <v>7</v>
      </c>
      <c r="G63" s="145">
        <f>'Приложение 3'!F62</f>
        <v>121.2</v>
      </c>
      <c r="H63" s="145">
        <f>'Приложение 3'!G62</f>
        <v>117.6</v>
      </c>
      <c r="I63" s="145">
        <f>'Приложение 3'!H62</f>
        <v>121.80000000000001</v>
      </c>
      <c r="J63" s="41"/>
    </row>
    <row r="64" spans="1:10" ht="63.9" customHeight="1">
      <c r="A64" s="9" t="s">
        <v>13</v>
      </c>
      <c r="B64" s="110">
        <f t="shared" si="0"/>
        <v>194</v>
      </c>
      <c r="C64" s="10">
        <v>2</v>
      </c>
      <c r="D64" s="11">
        <v>3</v>
      </c>
      <c r="E64" s="12" t="s">
        <v>37</v>
      </c>
      <c r="F64" s="13">
        <v>100</v>
      </c>
      <c r="G64" s="145">
        <f>'Приложение 3'!F63</f>
        <v>114.8</v>
      </c>
      <c r="H64" s="145">
        <f>'Приложение 3'!G63</f>
        <v>113.8</v>
      </c>
      <c r="I64" s="145">
        <f>'Приложение 3'!H63</f>
        <v>121.76</v>
      </c>
      <c r="J64" s="8"/>
    </row>
    <row r="65" spans="1:10" ht="32.1" customHeight="1">
      <c r="A65" s="9" t="s">
        <v>38</v>
      </c>
      <c r="B65" s="110">
        <f t="shared" si="0"/>
        <v>194</v>
      </c>
      <c r="C65" s="10">
        <v>2</v>
      </c>
      <c r="D65" s="11">
        <v>3</v>
      </c>
      <c r="E65" s="12" t="s">
        <v>37</v>
      </c>
      <c r="F65" s="13">
        <v>120</v>
      </c>
      <c r="G65" s="145">
        <f>'Приложение 3'!F64</f>
        <v>114.8</v>
      </c>
      <c r="H65" s="145">
        <f>'Приложение 3'!G64</f>
        <v>113.8</v>
      </c>
      <c r="I65" s="145">
        <f>'Приложение 3'!H64</f>
        <v>121.76</v>
      </c>
      <c r="J65" s="8"/>
    </row>
    <row r="66" spans="1:10" ht="32.1" customHeight="1">
      <c r="A66" s="9" t="s">
        <v>66</v>
      </c>
      <c r="B66" s="110">
        <f t="shared" si="0"/>
        <v>194</v>
      </c>
      <c r="C66" s="10">
        <v>2</v>
      </c>
      <c r="D66" s="11">
        <v>3</v>
      </c>
      <c r="E66" s="12" t="s">
        <v>39</v>
      </c>
      <c r="F66" s="13">
        <v>200</v>
      </c>
      <c r="G66" s="145">
        <f>'Приложение 3'!F65</f>
        <v>6.4</v>
      </c>
      <c r="H66" s="145">
        <f>'Приложение 3'!G65</f>
        <v>3.8</v>
      </c>
      <c r="I66" s="145">
        <f>'Приложение 3'!H65</f>
        <v>0.04</v>
      </c>
      <c r="J66" s="8"/>
    </row>
    <row r="67" spans="1:10" ht="32.1" customHeight="1">
      <c r="A67" s="9" t="s">
        <v>17</v>
      </c>
      <c r="B67" s="110">
        <f t="shared" si="0"/>
        <v>194</v>
      </c>
      <c r="C67" s="10">
        <v>2</v>
      </c>
      <c r="D67" s="11">
        <v>3</v>
      </c>
      <c r="E67" s="12" t="s">
        <v>39</v>
      </c>
      <c r="F67" s="13">
        <v>240</v>
      </c>
      <c r="G67" s="145">
        <f>'Приложение 3'!F66</f>
        <v>6.4</v>
      </c>
      <c r="H67" s="145">
        <f>'Приложение 3'!G66</f>
        <v>3.8</v>
      </c>
      <c r="I67" s="145">
        <f>'Приложение 3'!H66</f>
        <v>0.04</v>
      </c>
      <c r="J67" s="8"/>
    </row>
    <row r="68" spans="1:10" ht="32.1" customHeight="1">
      <c r="A68" s="3" t="s">
        <v>40</v>
      </c>
      <c r="B68" s="152">
        <f t="shared" si="0"/>
        <v>194</v>
      </c>
      <c r="C68" s="4">
        <v>3</v>
      </c>
      <c r="D68" s="11"/>
      <c r="E68" s="12"/>
      <c r="F68" s="13"/>
      <c r="G68" s="144">
        <f>'Приложение 3'!F67</f>
        <v>567.79999999999995</v>
      </c>
      <c r="H68" s="144">
        <f>'Приложение 3'!G67</f>
        <v>40</v>
      </c>
      <c r="I68" s="144">
        <f>'Приложение 3'!H67</f>
        <v>40</v>
      </c>
      <c r="J68" s="8"/>
    </row>
    <row r="69" spans="1:10" ht="32.1" customHeight="1">
      <c r="A69" s="3" t="s">
        <v>106</v>
      </c>
      <c r="B69" s="152">
        <f t="shared" si="0"/>
        <v>194</v>
      </c>
      <c r="C69" s="4">
        <v>3</v>
      </c>
      <c r="D69" s="5">
        <v>10</v>
      </c>
      <c r="E69" s="6" t="s">
        <v>7</v>
      </c>
      <c r="F69" s="7" t="s">
        <v>7</v>
      </c>
      <c r="G69" s="144">
        <f>'Приложение 3'!F68</f>
        <v>567.79999999999995</v>
      </c>
      <c r="H69" s="144">
        <f>'Приложение 3'!G68</f>
        <v>40</v>
      </c>
      <c r="I69" s="144">
        <f>'Приложение 3'!H68</f>
        <v>40</v>
      </c>
      <c r="J69" s="8"/>
    </row>
    <row r="70" spans="1:10" ht="62.4">
      <c r="A70" s="106" t="s">
        <v>140</v>
      </c>
      <c r="B70" s="110">
        <f t="shared" si="0"/>
        <v>194</v>
      </c>
      <c r="C70" s="4">
        <v>3</v>
      </c>
      <c r="D70" s="5">
        <v>10</v>
      </c>
      <c r="E70" s="6" t="s">
        <v>108</v>
      </c>
      <c r="F70" s="7" t="s">
        <v>7</v>
      </c>
      <c r="G70" s="122">
        <f>G71</f>
        <v>567.79999999999995</v>
      </c>
      <c r="H70" s="122">
        <f t="shared" ref="H70:I70" si="1">H71</f>
        <v>40</v>
      </c>
      <c r="I70" s="122">
        <f t="shared" si="1"/>
        <v>40</v>
      </c>
      <c r="J70" s="8"/>
    </row>
    <row r="71" spans="1:10" ht="46.8">
      <c r="A71" s="39" t="s">
        <v>41</v>
      </c>
      <c r="B71" s="110">
        <f t="shared" si="0"/>
        <v>194</v>
      </c>
      <c r="C71" s="10">
        <v>3</v>
      </c>
      <c r="D71" s="11">
        <v>10</v>
      </c>
      <c r="E71" s="23" t="s">
        <v>109</v>
      </c>
      <c r="F71" s="13" t="s">
        <v>7</v>
      </c>
      <c r="G71" s="123">
        <f t="shared" ref="G71:I72" si="2">G72</f>
        <v>567.79999999999995</v>
      </c>
      <c r="H71" s="123">
        <f t="shared" si="2"/>
        <v>40</v>
      </c>
      <c r="I71" s="113">
        <f t="shared" si="2"/>
        <v>40</v>
      </c>
      <c r="J71" s="8"/>
    </row>
    <row r="72" spans="1:10" ht="31.2">
      <c r="A72" s="39" t="s">
        <v>66</v>
      </c>
      <c r="B72" s="110">
        <f t="shared" si="0"/>
        <v>194</v>
      </c>
      <c r="C72" s="21">
        <v>3</v>
      </c>
      <c r="D72" s="22">
        <v>10</v>
      </c>
      <c r="E72" s="23" t="s">
        <v>109</v>
      </c>
      <c r="F72" s="24">
        <v>200</v>
      </c>
      <c r="G72" s="124">
        <f t="shared" si="2"/>
        <v>567.79999999999995</v>
      </c>
      <c r="H72" s="124">
        <f t="shared" si="2"/>
        <v>40</v>
      </c>
      <c r="I72" s="114">
        <f t="shared" si="2"/>
        <v>40</v>
      </c>
      <c r="J72" s="8"/>
    </row>
    <row r="73" spans="1:10" ht="31.2">
      <c r="A73" s="138" t="s">
        <v>17</v>
      </c>
      <c r="B73" s="110">
        <f t="shared" si="0"/>
        <v>194</v>
      </c>
      <c r="C73" s="21">
        <v>3</v>
      </c>
      <c r="D73" s="22">
        <v>10</v>
      </c>
      <c r="E73" s="23" t="s">
        <v>109</v>
      </c>
      <c r="F73" s="24">
        <v>240</v>
      </c>
      <c r="G73" s="145">
        <f>'Приложение 3'!F72</f>
        <v>567.79999999999995</v>
      </c>
      <c r="H73" s="145">
        <f>'Приложение 3'!G72</f>
        <v>40</v>
      </c>
      <c r="I73" s="145">
        <f>'Приложение 3'!H72</f>
        <v>40</v>
      </c>
      <c r="J73" s="8"/>
    </row>
    <row r="74" spans="1:10" ht="15.9" customHeight="1">
      <c r="A74" s="14" t="s">
        <v>42</v>
      </c>
      <c r="B74" s="110">
        <f t="shared" si="0"/>
        <v>194</v>
      </c>
      <c r="C74" s="15">
        <v>4</v>
      </c>
      <c r="D74" s="11"/>
      <c r="E74" s="12"/>
      <c r="F74" s="13"/>
      <c r="G74" s="144">
        <f>'Приложение 3'!F73</f>
        <v>3248.8</v>
      </c>
      <c r="H74" s="144">
        <f>'Приложение 3'!G73</f>
        <v>1305.2</v>
      </c>
      <c r="I74" s="144">
        <f>'Приложение 3'!H73</f>
        <v>1376.2</v>
      </c>
      <c r="J74" s="8"/>
    </row>
    <row r="75" spans="1:10" ht="15.9" customHeight="1">
      <c r="A75" s="14" t="s">
        <v>43</v>
      </c>
      <c r="B75" s="110">
        <f t="shared" si="0"/>
        <v>194</v>
      </c>
      <c r="C75" s="15">
        <v>4</v>
      </c>
      <c r="D75" s="16">
        <v>9</v>
      </c>
      <c r="E75" s="17" t="s">
        <v>7</v>
      </c>
      <c r="F75" s="18" t="s">
        <v>7</v>
      </c>
      <c r="G75" s="144">
        <f>'Приложение 3'!F74</f>
        <v>3248.8</v>
      </c>
      <c r="H75" s="144">
        <f>'Приложение 3'!G74</f>
        <v>1305.2</v>
      </c>
      <c r="I75" s="144">
        <f>'Приложение 3'!H74</f>
        <v>1376.2</v>
      </c>
      <c r="J75" s="8"/>
    </row>
    <row r="76" spans="1:10" ht="31.2">
      <c r="A76" s="106" t="s">
        <v>115</v>
      </c>
      <c r="B76" s="110">
        <f t="shared" si="0"/>
        <v>194</v>
      </c>
      <c r="C76" s="4">
        <v>4</v>
      </c>
      <c r="D76" s="5">
        <v>9</v>
      </c>
      <c r="E76" s="6" t="s">
        <v>110</v>
      </c>
      <c r="F76" s="18"/>
      <c r="G76" s="125">
        <f>G77+G81</f>
        <v>3248.8</v>
      </c>
      <c r="H76" s="125">
        <f>H77+H81</f>
        <v>1305.2</v>
      </c>
      <c r="I76" s="115">
        <f>I77+I81</f>
        <v>1376.2</v>
      </c>
      <c r="J76" s="8"/>
    </row>
    <row r="77" spans="1:10" ht="46.8">
      <c r="A77" s="106" t="s">
        <v>116</v>
      </c>
      <c r="B77" s="110">
        <f t="shared" si="0"/>
        <v>194</v>
      </c>
      <c r="C77" s="4">
        <v>4</v>
      </c>
      <c r="D77" s="5">
        <v>9</v>
      </c>
      <c r="E77" s="6" t="s">
        <v>111</v>
      </c>
      <c r="F77" s="18"/>
      <c r="G77" s="125">
        <f>G78</f>
        <v>3137.4</v>
      </c>
      <c r="H77" s="125">
        <f t="shared" ref="H77:I77" si="3">H78</f>
        <v>1205.2</v>
      </c>
      <c r="I77" s="125">
        <f t="shared" si="3"/>
        <v>1276.2</v>
      </c>
      <c r="J77" s="8"/>
    </row>
    <row r="78" spans="1:10" ht="31.2">
      <c r="A78" s="39" t="s">
        <v>117</v>
      </c>
      <c r="B78" s="110">
        <f t="shared" si="0"/>
        <v>194</v>
      </c>
      <c r="C78" s="10">
        <v>4</v>
      </c>
      <c r="D78" s="11">
        <v>9</v>
      </c>
      <c r="E78" s="12" t="s">
        <v>112</v>
      </c>
      <c r="F78" s="18"/>
      <c r="G78" s="124">
        <f t="shared" ref="G78:I79" si="4">G79</f>
        <v>3137.4</v>
      </c>
      <c r="H78" s="124">
        <f t="shared" si="4"/>
        <v>1205.2</v>
      </c>
      <c r="I78" s="114">
        <f t="shared" si="4"/>
        <v>1276.2</v>
      </c>
      <c r="J78" s="8"/>
    </row>
    <row r="79" spans="1:10" ht="31.2">
      <c r="A79" s="39" t="s">
        <v>66</v>
      </c>
      <c r="B79" s="110">
        <f t="shared" si="0"/>
        <v>194</v>
      </c>
      <c r="C79" s="10">
        <v>4</v>
      </c>
      <c r="D79" s="11">
        <v>9</v>
      </c>
      <c r="E79" s="12" t="s">
        <v>112</v>
      </c>
      <c r="F79" s="24">
        <v>200</v>
      </c>
      <c r="G79" s="124">
        <f t="shared" si="4"/>
        <v>3137.4</v>
      </c>
      <c r="H79" s="124">
        <f t="shared" si="4"/>
        <v>1205.2</v>
      </c>
      <c r="I79" s="114">
        <f t="shared" si="4"/>
        <v>1276.2</v>
      </c>
      <c r="J79" s="8"/>
    </row>
    <row r="80" spans="1:10" ht="31.2">
      <c r="A80" s="138" t="s">
        <v>17</v>
      </c>
      <c r="B80" s="110">
        <f t="shared" ref="B80:B84" si="5">B79</f>
        <v>194</v>
      </c>
      <c r="C80" s="10">
        <v>4</v>
      </c>
      <c r="D80" s="11">
        <v>9</v>
      </c>
      <c r="E80" s="12" t="s">
        <v>112</v>
      </c>
      <c r="F80" s="24">
        <v>240</v>
      </c>
      <c r="G80" s="145">
        <f>'Приложение 3'!F79</f>
        <v>3137.4</v>
      </c>
      <c r="H80" s="145">
        <f>'Приложение 3'!G79</f>
        <v>1205.2</v>
      </c>
      <c r="I80" s="145">
        <f>'Приложение 3'!H79</f>
        <v>1276.2</v>
      </c>
      <c r="J80" s="8"/>
    </row>
    <row r="81" spans="1:10" ht="36.75" customHeight="1">
      <c r="A81" s="106" t="s">
        <v>118</v>
      </c>
      <c r="B81" s="110">
        <f t="shared" si="5"/>
        <v>194</v>
      </c>
      <c r="C81" s="4">
        <v>4</v>
      </c>
      <c r="D81" s="5">
        <v>9</v>
      </c>
      <c r="E81" s="6" t="s">
        <v>113</v>
      </c>
      <c r="F81" s="18"/>
      <c r="G81" s="125">
        <f t="shared" ref="G81:I83" si="6">G82</f>
        <v>111.4</v>
      </c>
      <c r="H81" s="125">
        <f t="shared" si="6"/>
        <v>100</v>
      </c>
      <c r="I81" s="115">
        <f t="shared" si="6"/>
        <v>100</v>
      </c>
      <c r="J81" s="8"/>
    </row>
    <row r="82" spans="1:10" ht="31.2">
      <c r="A82" s="39" t="s">
        <v>119</v>
      </c>
      <c r="B82" s="110">
        <f t="shared" si="5"/>
        <v>194</v>
      </c>
      <c r="C82" s="10">
        <v>4</v>
      </c>
      <c r="D82" s="11">
        <v>9</v>
      </c>
      <c r="E82" s="12" t="s">
        <v>114</v>
      </c>
      <c r="F82" s="18"/>
      <c r="G82" s="124">
        <f t="shared" si="6"/>
        <v>111.4</v>
      </c>
      <c r="H82" s="124">
        <f t="shared" si="6"/>
        <v>100</v>
      </c>
      <c r="I82" s="114">
        <f t="shared" si="6"/>
        <v>100</v>
      </c>
      <c r="J82" s="8"/>
    </row>
    <row r="83" spans="1:10" ht="31.2">
      <c r="A83" s="39" t="s">
        <v>66</v>
      </c>
      <c r="B83" s="110">
        <f t="shared" si="5"/>
        <v>194</v>
      </c>
      <c r="C83" s="10">
        <v>4</v>
      </c>
      <c r="D83" s="11">
        <v>9</v>
      </c>
      <c r="E83" s="12" t="s">
        <v>114</v>
      </c>
      <c r="F83" s="24">
        <v>200</v>
      </c>
      <c r="G83" s="124">
        <f t="shared" si="6"/>
        <v>111.4</v>
      </c>
      <c r="H83" s="124">
        <f t="shared" si="6"/>
        <v>100</v>
      </c>
      <c r="I83" s="114">
        <f t="shared" si="6"/>
        <v>100</v>
      </c>
      <c r="J83" s="8"/>
    </row>
    <row r="84" spans="1:10" ht="31.2">
      <c r="A84" s="138" t="s">
        <v>17</v>
      </c>
      <c r="B84" s="110">
        <f t="shared" si="5"/>
        <v>194</v>
      </c>
      <c r="C84" s="10">
        <v>4</v>
      </c>
      <c r="D84" s="11">
        <v>9</v>
      </c>
      <c r="E84" s="12" t="s">
        <v>114</v>
      </c>
      <c r="F84" s="24">
        <v>240</v>
      </c>
      <c r="G84" s="145">
        <f>'Приложение 3'!F83</f>
        <v>111.4</v>
      </c>
      <c r="H84" s="145">
        <f>'Приложение 3'!G83</f>
        <v>100</v>
      </c>
      <c r="I84" s="145">
        <f>'Приложение 3'!H83</f>
        <v>100</v>
      </c>
      <c r="J84" s="8"/>
    </row>
    <row r="85" spans="1:10" ht="15.9" customHeight="1">
      <c r="A85" s="14" t="s">
        <v>44</v>
      </c>
      <c r="B85" s="152">
        <f>B84</f>
        <v>194</v>
      </c>
      <c r="C85" s="15">
        <v>5</v>
      </c>
      <c r="D85" s="16" t="s">
        <v>7</v>
      </c>
      <c r="E85" s="17" t="s">
        <v>7</v>
      </c>
      <c r="F85" s="18" t="s">
        <v>7</v>
      </c>
      <c r="G85" s="144">
        <f>'Приложение 3'!F84</f>
        <v>4302.7</v>
      </c>
      <c r="H85" s="144">
        <f>'Приложение 3'!G84</f>
        <v>1400</v>
      </c>
      <c r="I85" s="144">
        <f>'Приложение 3'!H84</f>
        <v>1600</v>
      </c>
      <c r="J85" s="8"/>
    </row>
    <row r="86" spans="1:10" s="151" customFormat="1" ht="18">
      <c r="A86" s="14" t="s">
        <v>45</v>
      </c>
      <c r="B86" s="152">
        <f t="shared" ref="B86:B130" si="7">B85</f>
        <v>194</v>
      </c>
      <c r="C86" s="4">
        <v>5</v>
      </c>
      <c r="D86" s="5">
        <v>3</v>
      </c>
      <c r="E86" s="6"/>
      <c r="F86" s="7"/>
      <c r="G86" s="144">
        <f>'Приложение 3'!F85</f>
        <v>4302.7</v>
      </c>
      <c r="H86" s="144">
        <f>'Приложение 3'!G85</f>
        <v>1400</v>
      </c>
      <c r="I86" s="144">
        <f>'Приложение 3'!H85</f>
        <v>1600</v>
      </c>
      <c r="J86" s="8"/>
    </row>
    <row r="87" spans="1:10" s="151" customFormat="1" ht="31.2">
      <c r="A87" s="106" t="s">
        <v>130</v>
      </c>
      <c r="B87" s="152">
        <f>B86</f>
        <v>194</v>
      </c>
      <c r="C87" s="4">
        <v>5</v>
      </c>
      <c r="D87" s="5">
        <v>3</v>
      </c>
      <c r="E87" s="6" t="s">
        <v>120</v>
      </c>
      <c r="F87" s="7" t="s">
        <v>7</v>
      </c>
      <c r="G87" s="122">
        <f>G88+G94+G98+G102</f>
        <v>4302.7</v>
      </c>
      <c r="H87" s="122">
        <f>H88+H94+H98+H102</f>
        <v>1400</v>
      </c>
      <c r="I87" s="112">
        <f>I88+I94+I98+I102</f>
        <v>1600</v>
      </c>
      <c r="J87" s="8"/>
    </row>
    <row r="88" spans="1:10" s="151" customFormat="1" ht="46.8">
      <c r="A88" s="106" t="s">
        <v>129</v>
      </c>
      <c r="B88" s="152">
        <f t="shared" ref="B88:B105" si="8">B87</f>
        <v>194</v>
      </c>
      <c r="C88" s="4">
        <v>5</v>
      </c>
      <c r="D88" s="5">
        <v>3</v>
      </c>
      <c r="E88" s="6" t="s">
        <v>121</v>
      </c>
      <c r="F88" s="7"/>
      <c r="G88" s="122">
        <f>G89+G92</f>
        <v>929.2</v>
      </c>
      <c r="H88" s="122">
        <f t="shared" ref="H88:I88" si="9">H89+H92</f>
        <v>1000</v>
      </c>
      <c r="I88" s="122">
        <f t="shared" si="9"/>
        <v>1000</v>
      </c>
      <c r="J88" s="8"/>
    </row>
    <row r="89" spans="1:10" s="151" customFormat="1" ht="46.8">
      <c r="A89" s="39" t="s">
        <v>133</v>
      </c>
      <c r="B89" s="110">
        <f t="shared" si="8"/>
        <v>194</v>
      </c>
      <c r="C89" s="10">
        <v>5</v>
      </c>
      <c r="D89" s="11">
        <v>3</v>
      </c>
      <c r="E89" s="12" t="s">
        <v>122</v>
      </c>
      <c r="F89" s="13"/>
      <c r="G89" s="123">
        <f t="shared" ref="G89:I89" si="10">G90</f>
        <v>929.2</v>
      </c>
      <c r="H89" s="123">
        <f t="shared" si="10"/>
        <v>1000</v>
      </c>
      <c r="I89" s="113">
        <f t="shared" si="10"/>
        <v>1000</v>
      </c>
      <c r="J89" s="8"/>
    </row>
    <row r="90" spans="1:10" s="151" customFormat="1" ht="31.2">
      <c r="A90" s="39" t="s">
        <v>66</v>
      </c>
      <c r="B90" s="110">
        <f t="shared" si="8"/>
        <v>194</v>
      </c>
      <c r="C90" s="10">
        <v>5</v>
      </c>
      <c r="D90" s="11">
        <v>3</v>
      </c>
      <c r="E90" s="12" t="s">
        <v>122</v>
      </c>
      <c r="F90" s="13">
        <v>200</v>
      </c>
      <c r="G90" s="123">
        <f>G91</f>
        <v>929.2</v>
      </c>
      <c r="H90" s="123">
        <f>H91</f>
        <v>1000</v>
      </c>
      <c r="I90" s="113">
        <f>I91</f>
        <v>1000</v>
      </c>
      <c r="J90" s="8"/>
    </row>
    <row r="91" spans="1:10" s="151" customFormat="1" ht="31.2">
      <c r="A91" s="39" t="s">
        <v>17</v>
      </c>
      <c r="B91" s="110">
        <f t="shared" si="8"/>
        <v>194</v>
      </c>
      <c r="C91" s="10">
        <v>5</v>
      </c>
      <c r="D91" s="11">
        <v>3</v>
      </c>
      <c r="E91" s="12" t="s">
        <v>122</v>
      </c>
      <c r="F91" s="13">
        <v>240</v>
      </c>
      <c r="G91" s="145">
        <f>'Приложение 3'!F90</f>
        <v>929.2</v>
      </c>
      <c r="H91" s="145">
        <f>'Приложение 3'!G90</f>
        <v>1000</v>
      </c>
      <c r="I91" s="145">
        <f>'Приложение 3'!H90</f>
        <v>1000</v>
      </c>
      <c r="J91" s="8"/>
    </row>
    <row r="92" spans="1:10" s="151" customFormat="1" ht="18">
      <c r="A92" s="39" t="s">
        <v>18</v>
      </c>
      <c r="B92" s="110">
        <f t="shared" si="8"/>
        <v>194</v>
      </c>
      <c r="C92" s="10">
        <v>5</v>
      </c>
      <c r="D92" s="11">
        <v>3</v>
      </c>
      <c r="E92" s="12" t="s">
        <v>122</v>
      </c>
      <c r="F92" s="24">
        <v>800</v>
      </c>
      <c r="G92" s="133">
        <f>G93</f>
        <v>0</v>
      </c>
      <c r="H92" s="133">
        <f t="shared" ref="H92:I92" si="11">H93</f>
        <v>0</v>
      </c>
      <c r="I92" s="133">
        <f t="shared" si="11"/>
        <v>0</v>
      </c>
      <c r="J92" s="8"/>
    </row>
    <row r="93" spans="1:10" s="151" customFormat="1" ht="18">
      <c r="A93" s="39" t="s">
        <v>19</v>
      </c>
      <c r="B93" s="110">
        <f t="shared" si="8"/>
        <v>194</v>
      </c>
      <c r="C93" s="10">
        <v>5</v>
      </c>
      <c r="D93" s="11">
        <v>3</v>
      </c>
      <c r="E93" s="12" t="s">
        <v>122</v>
      </c>
      <c r="F93" s="13">
        <v>850</v>
      </c>
      <c r="G93" s="145">
        <f>'Приложение 3'!F92</f>
        <v>0</v>
      </c>
      <c r="H93" s="145">
        <f>'Приложение 3'!G92</f>
        <v>0</v>
      </c>
      <c r="I93" s="145">
        <f>'Приложение 3'!H92</f>
        <v>0</v>
      </c>
      <c r="J93" s="8"/>
    </row>
    <row r="94" spans="1:10" s="151" customFormat="1" ht="31.2" hidden="1">
      <c r="A94" s="106" t="s">
        <v>131</v>
      </c>
      <c r="B94" s="152">
        <f t="shared" si="8"/>
        <v>194</v>
      </c>
      <c r="C94" s="4">
        <v>5</v>
      </c>
      <c r="D94" s="5">
        <v>3</v>
      </c>
      <c r="E94" s="6" t="s">
        <v>123</v>
      </c>
      <c r="F94" s="7"/>
      <c r="G94" s="122">
        <f t="shared" ref="G94:I96" si="12">G95</f>
        <v>0</v>
      </c>
      <c r="H94" s="122">
        <f t="shared" si="12"/>
        <v>0</v>
      </c>
      <c r="I94" s="112">
        <f t="shared" si="12"/>
        <v>0</v>
      </c>
      <c r="J94" s="8"/>
    </row>
    <row r="95" spans="1:10" s="151" customFormat="1" ht="46.8" hidden="1">
      <c r="A95" s="39" t="s">
        <v>132</v>
      </c>
      <c r="B95" s="110">
        <f t="shared" si="8"/>
        <v>194</v>
      </c>
      <c r="C95" s="10">
        <v>5</v>
      </c>
      <c r="D95" s="11">
        <v>3</v>
      </c>
      <c r="E95" s="12" t="s">
        <v>124</v>
      </c>
      <c r="F95" s="13"/>
      <c r="G95" s="123">
        <f t="shared" si="12"/>
        <v>0</v>
      </c>
      <c r="H95" s="123">
        <f t="shared" si="12"/>
        <v>0</v>
      </c>
      <c r="I95" s="113">
        <f t="shared" si="12"/>
        <v>0</v>
      </c>
      <c r="J95" s="8"/>
    </row>
    <row r="96" spans="1:10" s="151" customFormat="1" ht="31.2" hidden="1">
      <c r="A96" s="39" t="s">
        <v>66</v>
      </c>
      <c r="B96" s="110">
        <f t="shared" si="8"/>
        <v>194</v>
      </c>
      <c r="C96" s="10">
        <v>5</v>
      </c>
      <c r="D96" s="11">
        <v>3</v>
      </c>
      <c r="E96" s="12" t="s">
        <v>124</v>
      </c>
      <c r="F96" s="13">
        <v>200</v>
      </c>
      <c r="G96" s="123">
        <f t="shared" si="12"/>
        <v>0</v>
      </c>
      <c r="H96" s="123">
        <f t="shared" si="12"/>
        <v>0</v>
      </c>
      <c r="I96" s="113">
        <f t="shared" si="12"/>
        <v>0</v>
      </c>
      <c r="J96" s="8"/>
    </row>
    <row r="97" spans="1:10" s="151" customFormat="1" ht="31.2" hidden="1">
      <c r="A97" s="39" t="s">
        <v>17</v>
      </c>
      <c r="B97" s="110">
        <f t="shared" si="8"/>
        <v>194</v>
      </c>
      <c r="C97" s="10">
        <v>5</v>
      </c>
      <c r="D97" s="11">
        <v>3</v>
      </c>
      <c r="E97" s="12" t="s">
        <v>124</v>
      </c>
      <c r="F97" s="13">
        <v>240</v>
      </c>
      <c r="G97" s="145">
        <f>'Приложение 3'!F96</f>
        <v>0</v>
      </c>
      <c r="H97" s="145">
        <f>'Приложение 3'!G96</f>
        <v>0</v>
      </c>
      <c r="I97" s="145">
        <f>'Приложение 3'!H96</f>
        <v>0</v>
      </c>
      <c r="J97" s="8"/>
    </row>
    <row r="98" spans="1:10" s="151" customFormat="1" ht="46.8">
      <c r="A98" s="106" t="s">
        <v>134</v>
      </c>
      <c r="B98" s="152">
        <f t="shared" si="8"/>
        <v>194</v>
      </c>
      <c r="C98" s="4">
        <v>5</v>
      </c>
      <c r="D98" s="5">
        <v>3</v>
      </c>
      <c r="E98" s="6" t="s">
        <v>125</v>
      </c>
      <c r="F98" s="7"/>
      <c r="G98" s="122">
        <f t="shared" ref="G98:I100" si="13">G99</f>
        <v>1672.5</v>
      </c>
      <c r="H98" s="122">
        <f t="shared" si="13"/>
        <v>100</v>
      </c>
      <c r="I98" s="112">
        <f t="shared" si="13"/>
        <v>100</v>
      </c>
      <c r="J98" s="8"/>
    </row>
    <row r="99" spans="1:10" s="151" customFormat="1" ht="46.8">
      <c r="A99" s="39" t="s">
        <v>135</v>
      </c>
      <c r="B99" s="110">
        <f t="shared" si="8"/>
        <v>194</v>
      </c>
      <c r="C99" s="10">
        <v>5</v>
      </c>
      <c r="D99" s="11">
        <v>3</v>
      </c>
      <c r="E99" s="12" t="s">
        <v>126</v>
      </c>
      <c r="F99" s="13"/>
      <c r="G99" s="123">
        <f t="shared" si="13"/>
        <v>1672.5</v>
      </c>
      <c r="H99" s="123">
        <f t="shared" si="13"/>
        <v>100</v>
      </c>
      <c r="I99" s="113">
        <f t="shared" si="13"/>
        <v>100</v>
      </c>
      <c r="J99" s="8"/>
    </row>
    <row r="100" spans="1:10" s="151" customFormat="1" ht="31.2">
      <c r="A100" s="39" t="s">
        <v>66</v>
      </c>
      <c r="B100" s="110">
        <f t="shared" si="8"/>
        <v>194</v>
      </c>
      <c r="C100" s="10">
        <v>5</v>
      </c>
      <c r="D100" s="11">
        <v>3</v>
      </c>
      <c r="E100" s="12" t="s">
        <v>126</v>
      </c>
      <c r="F100" s="13">
        <v>200</v>
      </c>
      <c r="G100" s="123">
        <f t="shared" si="13"/>
        <v>1672.5</v>
      </c>
      <c r="H100" s="123">
        <f t="shared" si="13"/>
        <v>100</v>
      </c>
      <c r="I100" s="113">
        <f t="shared" si="13"/>
        <v>100</v>
      </c>
      <c r="J100" s="8"/>
    </row>
    <row r="101" spans="1:10" s="151" customFormat="1" ht="31.2">
      <c r="A101" s="39" t="s">
        <v>17</v>
      </c>
      <c r="B101" s="110">
        <f t="shared" si="8"/>
        <v>194</v>
      </c>
      <c r="C101" s="10">
        <v>5</v>
      </c>
      <c r="D101" s="11">
        <v>3</v>
      </c>
      <c r="E101" s="12" t="s">
        <v>126</v>
      </c>
      <c r="F101" s="13">
        <v>240</v>
      </c>
      <c r="G101" s="145">
        <f>'Приложение 3'!F100</f>
        <v>1672.5</v>
      </c>
      <c r="H101" s="145">
        <f>'Приложение 3'!G100</f>
        <v>100</v>
      </c>
      <c r="I101" s="145">
        <f>'Приложение 3'!H100</f>
        <v>100</v>
      </c>
      <c r="J101" s="8"/>
    </row>
    <row r="102" spans="1:10" s="151" customFormat="1" ht="55.5" customHeight="1">
      <c r="A102" s="106" t="s">
        <v>136</v>
      </c>
      <c r="B102" s="152">
        <f t="shared" si="8"/>
        <v>194</v>
      </c>
      <c r="C102" s="4">
        <v>5</v>
      </c>
      <c r="D102" s="5">
        <v>3</v>
      </c>
      <c r="E102" s="6" t="s">
        <v>127</v>
      </c>
      <c r="F102" s="7"/>
      <c r="G102" s="122">
        <f>G103</f>
        <v>1701</v>
      </c>
      <c r="H102" s="122">
        <f t="shared" ref="H102:I102" si="14">H103</f>
        <v>300</v>
      </c>
      <c r="I102" s="122">
        <f t="shared" si="14"/>
        <v>500</v>
      </c>
      <c r="J102" s="8"/>
    </row>
    <row r="103" spans="1:10" s="151" customFormat="1" ht="62.4">
      <c r="A103" s="39" t="s">
        <v>137</v>
      </c>
      <c r="B103" s="110">
        <f t="shared" si="8"/>
        <v>194</v>
      </c>
      <c r="C103" s="10">
        <v>5</v>
      </c>
      <c r="D103" s="11">
        <v>3</v>
      </c>
      <c r="E103" s="12" t="s">
        <v>128</v>
      </c>
      <c r="F103" s="13"/>
      <c r="G103" s="123">
        <f t="shared" ref="G103:I104" si="15">G104</f>
        <v>1701</v>
      </c>
      <c r="H103" s="123">
        <f t="shared" si="15"/>
        <v>300</v>
      </c>
      <c r="I103" s="113">
        <f t="shared" si="15"/>
        <v>500</v>
      </c>
      <c r="J103" s="8"/>
    </row>
    <row r="104" spans="1:10" s="151" customFormat="1" ht="31.2">
      <c r="A104" s="39" t="s">
        <v>66</v>
      </c>
      <c r="B104" s="110">
        <f t="shared" si="8"/>
        <v>194</v>
      </c>
      <c r="C104" s="10">
        <v>5</v>
      </c>
      <c r="D104" s="11">
        <v>3</v>
      </c>
      <c r="E104" s="12" t="s">
        <v>128</v>
      </c>
      <c r="F104" s="13">
        <v>200</v>
      </c>
      <c r="G104" s="123">
        <f t="shared" si="15"/>
        <v>1701</v>
      </c>
      <c r="H104" s="123">
        <f t="shared" si="15"/>
        <v>300</v>
      </c>
      <c r="I104" s="113">
        <f t="shared" si="15"/>
        <v>500</v>
      </c>
      <c r="J104" s="8"/>
    </row>
    <row r="105" spans="1:10" s="151" customFormat="1" ht="31.2">
      <c r="A105" s="39" t="s">
        <v>17</v>
      </c>
      <c r="B105" s="110">
        <f t="shared" si="8"/>
        <v>194</v>
      </c>
      <c r="C105" s="10">
        <v>5</v>
      </c>
      <c r="D105" s="11">
        <v>3</v>
      </c>
      <c r="E105" s="12" t="s">
        <v>128</v>
      </c>
      <c r="F105" s="13">
        <v>240</v>
      </c>
      <c r="G105" s="145">
        <f>'Приложение 3'!F104</f>
        <v>1701</v>
      </c>
      <c r="H105" s="145">
        <f>'Приложение 3'!G104</f>
        <v>300</v>
      </c>
      <c r="I105" s="145">
        <f>'Приложение 3'!H104</f>
        <v>500</v>
      </c>
      <c r="J105" s="8"/>
    </row>
    <row r="106" spans="1:10" s="151" customFormat="1" ht="18">
      <c r="A106" s="46" t="s">
        <v>46</v>
      </c>
      <c r="B106" s="152">
        <f>B105</f>
        <v>194</v>
      </c>
      <c r="C106" s="16">
        <v>8</v>
      </c>
      <c r="D106" s="16" t="s">
        <v>7</v>
      </c>
      <c r="E106" s="17" t="s">
        <v>7</v>
      </c>
      <c r="F106" s="18" t="s">
        <v>7</v>
      </c>
      <c r="G106" s="144">
        <f>'Приложение 3'!F105</f>
        <v>11959.7</v>
      </c>
      <c r="H106" s="144">
        <f>'Приложение 3'!G105</f>
        <v>1550</v>
      </c>
      <c r="I106" s="144">
        <f>'Приложение 3'!H105</f>
        <v>1550</v>
      </c>
      <c r="J106" s="8"/>
    </row>
    <row r="107" spans="1:10" ht="15.9" customHeight="1">
      <c r="A107" s="56" t="s">
        <v>47</v>
      </c>
      <c r="B107" s="152">
        <f t="shared" si="7"/>
        <v>194</v>
      </c>
      <c r="C107" s="57">
        <v>8</v>
      </c>
      <c r="D107" s="58">
        <v>1</v>
      </c>
      <c r="E107" s="59" t="s">
        <v>7</v>
      </c>
      <c r="F107" s="60" t="s">
        <v>7</v>
      </c>
      <c r="G107" s="144">
        <f>'Приложение 3'!F106</f>
        <v>11959.7</v>
      </c>
      <c r="H107" s="144">
        <f>'Приложение 3'!G106</f>
        <v>1550</v>
      </c>
      <c r="I107" s="144">
        <f>'Приложение 3'!H106</f>
        <v>1550</v>
      </c>
      <c r="J107" s="8"/>
    </row>
    <row r="108" spans="1:10" ht="15.9" customHeight="1">
      <c r="A108" s="106" t="s">
        <v>9</v>
      </c>
      <c r="B108" s="152">
        <f t="shared" si="7"/>
        <v>194</v>
      </c>
      <c r="C108" s="4">
        <v>8</v>
      </c>
      <c r="D108" s="5">
        <v>1</v>
      </c>
      <c r="E108" s="6" t="s">
        <v>10</v>
      </c>
      <c r="F108" s="7" t="s">
        <v>7</v>
      </c>
      <c r="G108" s="145">
        <f>'Приложение 3'!F107</f>
        <v>11959.7</v>
      </c>
      <c r="H108" s="145">
        <f>'Приложение 3'!G107</f>
        <v>1550</v>
      </c>
      <c r="I108" s="145">
        <f>'Приложение 3'!H107</f>
        <v>1550</v>
      </c>
      <c r="J108" s="8"/>
    </row>
    <row r="109" spans="1:10" ht="32.1" customHeight="1">
      <c r="A109" s="39" t="s">
        <v>49</v>
      </c>
      <c r="B109" s="110">
        <f>B108</f>
        <v>194</v>
      </c>
      <c r="C109" s="51">
        <v>8</v>
      </c>
      <c r="D109" s="52">
        <v>1</v>
      </c>
      <c r="E109" s="12" t="s">
        <v>50</v>
      </c>
      <c r="F109" s="61"/>
      <c r="G109" s="145">
        <f>'Приложение 3'!F108</f>
        <v>5750.5999999999995</v>
      </c>
      <c r="H109" s="145">
        <f>'Приложение 3'!G108</f>
        <v>1550</v>
      </c>
      <c r="I109" s="145">
        <f>'Приложение 3'!H108</f>
        <v>1550</v>
      </c>
      <c r="J109" s="8"/>
    </row>
    <row r="110" spans="1:10" ht="63.9" customHeight="1">
      <c r="A110" s="36" t="s">
        <v>13</v>
      </c>
      <c r="B110" s="110">
        <f t="shared" si="7"/>
        <v>194</v>
      </c>
      <c r="C110" s="51">
        <v>8</v>
      </c>
      <c r="D110" s="52">
        <v>1</v>
      </c>
      <c r="E110" s="12" t="s">
        <v>50</v>
      </c>
      <c r="F110" s="61">
        <v>100</v>
      </c>
      <c r="G110" s="145">
        <f>'Приложение 3'!F109</f>
        <v>1060</v>
      </c>
      <c r="H110" s="145">
        <f>'Приложение 3'!G109</f>
        <v>1000</v>
      </c>
      <c r="I110" s="145">
        <f>'Приложение 3'!H109</f>
        <v>1000</v>
      </c>
      <c r="J110" s="8"/>
    </row>
    <row r="111" spans="1:10" ht="15.9" customHeight="1">
      <c r="A111" s="69" t="s">
        <v>48</v>
      </c>
      <c r="B111" s="110">
        <f t="shared" si="7"/>
        <v>194</v>
      </c>
      <c r="C111" s="51">
        <v>8</v>
      </c>
      <c r="D111" s="52">
        <v>1</v>
      </c>
      <c r="E111" s="12" t="s">
        <v>50</v>
      </c>
      <c r="F111" s="61">
        <v>110</v>
      </c>
      <c r="G111" s="145">
        <f>'Приложение 3'!F110</f>
        <v>1060</v>
      </c>
      <c r="H111" s="145">
        <f>'Приложение 3'!G110</f>
        <v>1000</v>
      </c>
      <c r="I111" s="145">
        <f>'Приложение 3'!H110</f>
        <v>1000</v>
      </c>
      <c r="J111" s="8"/>
    </row>
    <row r="112" spans="1:10" ht="32.1" customHeight="1">
      <c r="A112" s="9" t="s">
        <v>66</v>
      </c>
      <c r="B112" s="110">
        <f t="shared" si="7"/>
        <v>194</v>
      </c>
      <c r="C112" s="62">
        <v>8</v>
      </c>
      <c r="D112" s="63">
        <v>1</v>
      </c>
      <c r="E112" s="12" t="s">
        <v>50</v>
      </c>
      <c r="F112" s="64">
        <v>200</v>
      </c>
      <c r="G112" s="145">
        <f>'Приложение 3'!F111</f>
        <v>4551.7</v>
      </c>
      <c r="H112" s="145">
        <f>'Приложение 3'!G111</f>
        <v>500</v>
      </c>
      <c r="I112" s="145">
        <f>'Приложение 3'!H111</f>
        <v>500</v>
      </c>
      <c r="J112" s="8"/>
    </row>
    <row r="113" spans="1:10" ht="32.1" customHeight="1">
      <c r="A113" s="65" t="s">
        <v>17</v>
      </c>
      <c r="B113" s="110">
        <f t="shared" si="7"/>
        <v>194</v>
      </c>
      <c r="C113" s="66">
        <v>8</v>
      </c>
      <c r="D113" s="67">
        <v>1</v>
      </c>
      <c r="E113" s="12" t="s">
        <v>50</v>
      </c>
      <c r="F113" s="68">
        <v>240</v>
      </c>
      <c r="G113" s="145">
        <f>'Приложение 3'!F112</f>
        <v>4551.7</v>
      </c>
      <c r="H113" s="145">
        <f>'Приложение 3'!G112</f>
        <v>500</v>
      </c>
      <c r="I113" s="145">
        <f>'Приложение 3'!H112</f>
        <v>500</v>
      </c>
      <c r="J113" s="8"/>
    </row>
    <row r="114" spans="1:10" ht="15.9" customHeight="1">
      <c r="A114" s="36" t="s">
        <v>18</v>
      </c>
      <c r="B114" s="110">
        <f t="shared" si="7"/>
        <v>194</v>
      </c>
      <c r="C114" s="51">
        <v>8</v>
      </c>
      <c r="D114" s="52">
        <v>1</v>
      </c>
      <c r="E114" s="12" t="s">
        <v>50</v>
      </c>
      <c r="F114" s="61">
        <v>800</v>
      </c>
      <c r="G114" s="145">
        <f>'Приложение 3'!F113</f>
        <v>138.9</v>
      </c>
      <c r="H114" s="145">
        <f>'Приложение 3'!G113</f>
        <v>50</v>
      </c>
      <c r="I114" s="145">
        <f>'Приложение 3'!H113</f>
        <v>50</v>
      </c>
      <c r="J114" s="8"/>
    </row>
    <row r="115" spans="1:10" ht="15.9" customHeight="1">
      <c r="A115" s="36" t="s">
        <v>19</v>
      </c>
      <c r="B115" s="110">
        <f t="shared" si="7"/>
        <v>194</v>
      </c>
      <c r="C115" s="51">
        <v>8</v>
      </c>
      <c r="D115" s="52">
        <v>1</v>
      </c>
      <c r="E115" s="12" t="s">
        <v>50</v>
      </c>
      <c r="F115" s="61">
        <v>850</v>
      </c>
      <c r="G115" s="145">
        <f>'Приложение 3'!F114</f>
        <v>138.9</v>
      </c>
      <c r="H115" s="145">
        <f>'Приложение 3'!G114</f>
        <v>50</v>
      </c>
      <c r="I115" s="145">
        <f>'Приложение 3'!H114</f>
        <v>50</v>
      </c>
      <c r="J115" s="8"/>
    </row>
    <row r="116" spans="1:10" ht="18">
      <c r="A116" s="39" t="s">
        <v>298</v>
      </c>
      <c r="B116" s="110">
        <f t="shared" si="7"/>
        <v>194</v>
      </c>
      <c r="C116" s="62">
        <v>8</v>
      </c>
      <c r="D116" s="63">
        <v>1</v>
      </c>
      <c r="E116" s="12" t="s">
        <v>51</v>
      </c>
      <c r="F116" s="64"/>
      <c r="G116" s="145">
        <f>'Приложение 3'!F115</f>
        <v>6209.1</v>
      </c>
      <c r="H116" s="145">
        <f>'Приложение 3'!G115</f>
        <v>0</v>
      </c>
      <c r="I116" s="145">
        <f>'Приложение 3'!H115</f>
        <v>0</v>
      </c>
      <c r="J116" s="8"/>
    </row>
    <row r="117" spans="1:10" ht="63.9" customHeight="1">
      <c r="A117" s="36" t="s">
        <v>13</v>
      </c>
      <c r="B117" s="110">
        <f t="shared" si="7"/>
        <v>194</v>
      </c>
      <c r="C117" s="62">
        <v>8</v>
      </c>
      <c r="D117" s="63">
        <v>1</v>
      </c>
      <c r="E117" s="12" t="s">
        <v>51</v>
      </c>
      <c r="F117" s="64">
        <v>100</v>
      </c>
      <c r="G117" s="145">
        <f>'Приложение 3'!F116</f>
        <v>6209.1</v>
      </c>
      <c r="H117" s="145">
        <f>'Приложение 3'!G116</f>
        <v>0</v>
      </c>
      <c r="I117" s="145">
        <f>'Приложение 3'!H116</f>
        <v>0</v>
      </c>
      <c r="J117" s="8"/>
    </row>
    <row r="118" spans="1:10" ht="15.9" customHeight="1">
      <c r="A118" s="69" t="s">
        <v>48</v>
      </c>
      <c r="B118" s="110">
        <f t="shared" si="7"/>
        <v>194</v>
      </c>
      <c r="C118" s="62">
        <v>8</v>
      </c>
      <c r="D118" s="63">
        <v>1</v>
      </c>
      <c r="E118" s="12" t="s">
        <v>51</v>
      </c>
      <c r="F118" s="64">
        <v>110</v>
      </c>
      <c r="G118" s="145">
        <f>'Приложение 3'!F117</f>
        <v>6209.1</v>
      </c>
      <c r="H118" s="145">
        <f>'Приложение 3'!G117</f>
        <v>0</v>
      </c>
      <c r="I118" s="145">
        <f>'Приложение 3'!H117</f>
        <v>0</v>
      </c>
      <c r="J118" s="8"/>
    </row>
    <row r="119" spans="1:10" ht="15.9" customHeight="1">
      <c r="A119" s="14" t="s">
        <v>52</v>
      </c>
      <c r="B119" s="152">
        <f>B118</f>
        <v>194</v>
      </c>
      <c r="C119" s="49">
        <v>10</v>
      </c>
      <c r="D119" s="63"/>
      <c r="E119" s="12"/>
      <c r="F119" s="64"/>
      <c r="G119" s="144">
        <f>'Приложение 3'!F118</f>
        <v>416.9</v>
      </c>
      <c r="H119" s="144">
        <f>'Приложение 3'!G118</f>
        <v>341.2</v>
      </c>
      <c r="I119" s="144">
        <f>'Приложение 3'!H118</f>
        <v>341.2</v>
      </c>
      <c r="J119" s="8"/>
    </row>
    <row r="120" spans="1:10" ht="15.9" customHeight="1">
      <c r="A120" s="48" t="s">
        <v>53</v>
      </c>
      <c r="B120" s="152">
        <f t="shared" si="7"/>
        <v>194</v>
      </c>
      <c r="C120" s="49">
        <v>10</v>
      </c>
      <c r="D120" s="50">
        <v>1</v>
      </c>
      <c r="E120" s="54" t="s">
        <v>7</v>
      </c>
      <c r="F120" s="55" t="s">
        <v>7</v>
      </c>
      <c r="G120" s="144">
        <f>'Приложение 3'!F119</f>
        <v>416.9</v>
      </c>
      <c r="H120" s="144">
        <f>'Приложение 3'!G119</f>
        <v>341.2</v>
      </c>
      <c r="I120" s="144">
        <f>'Приложение 3'!H119</f>
        <v>341.2</v>
      </c>
      <c r="J120" s="8"/>
    </row>
    <row r="121" spans="1:10" ht="15.9" customHeight="1">
      <c r="A121" s="70" t="s">
        <v>54</v>
      </c>
      <c r="B121" s="110">
        <f t="shared" si="7"/>
        <v>194</v>
      </c>
      <c r="C121" s="66">
        <v>10</v>
      </c>
      <c r="D121" s="67">
        <v>1</v>
      </c>
      <c r="E121" s="38" t="s">
        <v>10</v>
      </c>
      <c r="F121" s="68" t="s">
        <v>7</v>
      </c>
      <c r="G121" s="145">
        <f>'Приложение 3'!F120</f>
        <v>416.9</v>
      </c>
      <c r="H121" s="145">
        <f>'Приложение 3'!G120</f>
        <v>341.2</v>
      </c>
      <c r="I121" s="145">
        <f>'Приложение 3'!H120</f>
        <v>341.2</v>
      </c>
      <c r="J121" s="8"/>
    </row>
    <row r="122" spans="1:10" ht="32.1" customHeight="1">
      <c r="A122" s="71" t="s">
        <v>55</v>
      </c>
      <c r="B122" s="110">
        <f t="shared" si="7"/>
        <v>194</v>
      </c>
      <c r="C122" s="51">
        <v>10</v>
      </c>
      <c r="D122" s="52">
        <v>1</v>
      </c>
      <c r="E122" s="12" t="s">
        <v>64</v>
      </c>
      <c r="F122" s="61" t="s">
        <v>7</v>
      </c>
      <c r="G122" s="145">
        <f>'Приложение 3'!F121</f>
        <v>416.9</v>
      </c>
      <c r="H122" s="145">
        <f>'Приложение 3'!G121</f>
        <v>341.2</v>
      </c>
      <c r="I122" s="145">
        <f>'Приложение 3'!H121</f>
        <v>341.2</v>
      </c>
      <c r="J122" s="8"/>
    </row>
    <row r="123" spans="1:10" ht="15.9" customHeight="1">
      <c r="A123" s="53" t="s">
        <v>56</v>
      </c>
      <c r="B123" s="110">
        <f t="shared" si="7"/>
        <v>194</v>
      </c>
      <c r="C123" s="62">
        <v>10</v>
      </c>
      <c r="D123" s="63">
        <v>1</v>
      </c>
      <c r="E123" s="12" t="s">
        <v>64</v>
      </c>
      <c r="F123" s="64">
        <v>300</v>
      </c>
      <c r="G123" s="145">
        <f>'Приложение 3'!F122</f>
        <v>416.9</v>
      </c>
      <c r="H123" s="145">
        <f>'Приложение 3'!G122</f>
        <v>341.2</v>
      </c>
      <c r="I123" s="145">
        <f>'Приложение 3'!H122</f>
        <v>341.2</v>
      </c>
      <c r="J123" s="8"/>
    </row>
    <row r="124" spans="1:10" ht="18">
      <c r="A124" s="20" t="str">
        <f>'Приложение 3'!A123</f>
        <v>Публичные нормативные социальные выплаты гражданам</v>
      </c>
      <c r="B124" s="110">
        <f>B122</f>
        <v>194</v>
      </c>
      <c r="C124" s="62">
        <v>10</v>
      </c>
      <c r="D124" s="63">
        <v>1</v>
      </c>
      <c r="E124" s="37" t="s">
        <v>64</v>
      </c>
      <c r="F124" s="64">
        <v>310</v>
      </c>
      <c r="G124" s="145">
        <f>'Приложение 3'!F123</f>
        <v>416.9</v>
      </c>
      <c r="H124" s="145">
        <f>'Приложение 3'!G123</f>
        <v>341.2</v>
      </c>
      <c r="I124" s="145">
        <f>'Приложение 3'!H123</f>
        <v>341.2</v>
      </c>
      <c r="J124" s="8"/>
    </row>
    <row r="125" spans="1:10" ht="20.100000000000001" customHeight="1">
      <c r="A125" s="99" t="s">
        <v>57</v>
      </c>
      <c r="B125" s="152">
        <f>B124</f>
        <v>194</v>
      </c>
      <c r="C125" s="16">
        <v>99</v>
      </c>
      <c r="D125" s="16"/>
      <c r="E125" s="47" t="s">
        <v>7</v>
      </c>
      <c r="F125" s="18" t="s">
        <v>7</v>
      </c>
      <c r="G125" s="144">
        <f>'Приложение 3'!F124</f>
        <v>0</v>
      </c>
      <c r="H125" s="144">
        <f>'Приложение 3'!G124</f>
        <v>234.6</v>
      </c>
      <c r="I125" s="144">
        <f>'Приложение 3'!H124</f>
        <v>440.3</v>
      </c>
      <c r="J125" s="8"/>
    </row>
    <row r="126" spans="1:10" ht="20.100000000000001" customHeight="1">
      <c r="A126" s="135" t="s">
        <v>57</v>
      </c>
      <c r="B126" s="152">
        <f t="shared" si="7"/>
        <v>194</v>
      </c>
      <c r="C126" s="22">
        <v>99</v>
      </c>
      <c r="D126" s="22">
        <v>99</v>
      </c>
      <c r="E126" s="37"/>
      <c r="F126" s="24"/>
      <c r="G126" s="144">
        <f>'Приложение 3'!F125</f>
        <v>0</v>
      </c>
      <c r="H126" s="144">
        <f>'Приложение 3'!G125</f>
        <v>234.6</v>
      </c>
      <c r="I126" s="144">
        <f>'Приложение 3'!H125</f>
        <v>440.3</v>
      </c>
      <c r="J126" s="8"/>
    </row>
    <row r="127" spans="1:10" ht="20.100000000000001" customHeight="1">
      <c r="A127" s="135" t="s">
        <v>9</v>
      </c>
      <c r="B127" s="110">
        <f t="shared" si="7"/>
        <v>194</v>
      </c>
      <c r="C127" s="22">
        <v>99</v>
      </c>
      <c r="D127" s="22">
        <v>99</v>
      </c>
      <c r="E127" s="37" t="s">
        <v>10</v>
      </c>
      <c r="F127" s="24"/>
      <c r="G127" s="145">
        <f>'Приложение 3'!F126</f>
        <v>0</v>
      </c>
      <c r="H127" s="145">
        <f>'Приложение 3'!G126</f>
        <v>234.6</v>
      </c>
      <c r="I127" s="145">
        <f>'Приложение 3'!H126</f>
        <v>440.3</v>
      </c>
      <c r="J127" s="8"/>
    </row>
    <row r="128" spans="1:10" ht="20.100000000000001" customHeight="1">
      <c r="A128" s="135" t="s">
        <v>57</v>
      </c>
      <c r="B128" s="110">
        <f t="shared" si="7"/>
        <v>194</v>
      </c>
      <c r="C128" s="22">
        <v>99</v>
      </c>
      <c r="D128" s="22">
        <v>99</v>
      </c>
      <c r="E128" s="37" t="s">
        <v>107</v>
      </c>
      <c r="F128" s="24"/>
      <c r="G128" s="145">
        <f>'Приложение 3'!F127</f>
        <v>0</v>
      </c>
      <c r="H128" s="145">
        <f>'Приложение 3'!G127</f>
        <v>234.6</v>
      </c>
      <c r="I128" s="145">
        <f>'Приложение 3'!H127</f>
        <v>440.3</v>
      </c>
      <c r="J128" s="8"/>
    </row>
    <row r="129" spans="1:10" ht="20.100000000000001" customHeight="1">
      <c r="A129" s="135" t="s">
        <v>57</v>
      </c>
      <c r="B129" s="110">
        <f t="shared" si="7"/>
        <v>194</v>
      </c>
      <c r="C129" s="22">
        <v>99</v>
      </c>
      <c r="D129" s="22">
        <v>99</v>
      </c>
      <c r="E129" s="37" t="s">
        <v>107</v>
      </c>
      <c r="F129" s="24">
        <v>900</v>
      </c>
      <c r="G129" s="145">
        <f>'Приложение 3'!F128</f>
        <v>0</v>
      </c>
      <c r="H129" s="145">
        <f>'Приложение 3'!G128</f>
        <v>234.6</v>
      </c>
      <c r="I129" s="145">
        <f>'Приложение 3'!H128</f>
        <v>440.3</v>
      </c>
      <c r="J129" s="8"/>
    </row>
    <row r="130" spans="1:10" ht="20.100000000000001" customHeight="1">
      <c r="A130" s="135" t="s">
        <v>57</v>
      </c>
      <c r="B130" s="110">
        <f t="shared" si="7"/>
        <v>194</v>
      </c>
      <c r="C130" s="22">
        <v>99</v>
      </c>
      <c r="D130" s="22">
        <v>99</v>
      </c>
      <c r="E130" s="37" t="s">
        <v>107</v>
      </c>
      <c r="F130" s="24">
        <v>990</v>
      </c>
      <c r="G130" s="145">
        <f>'Приложение 3'!F129</f>
        <v>0</v>
      </c>
      <c r="H130" s="145">
        <f>'Приложение 3'!G129</f>
        <v>234.6</v>
      </c>
      <c r="I130" s="145">
        <f>'Приложение 3'!H129</f>
        <v>440.3</v>
      </c>
      <c r="J130" s="8"/>
    </row>
    <row r="131" spans="1:10" ht="19.5" customHeight="1">
      <c r="A131" s="266" t="s">
        <v>58</v>
      </c>
      <c r="B131" s="267"/>
      <c r="C131" s="267"/>
      <c r="D131" s="267"/>
      <c r="E131" s="267"/>
      <c r="F131" s="268"/>
      <c r="G131" s="143">
        <f>G10+G61+G68+G74+G85+G106+G119+G125</f>
        <v>26581.600000000002</v>
      </c>
      <c r="H131" s="143">
        <f>H10+H61+H68+H74+H85+H106+H119+H125</f>
        <v>9501.2000000000025</v>
      </c>
      <c r="I131" s="143">
        <f>I10+I61+I68+I74+I85+I106+I119+I125</f>
        <v>8928.6999999999989</v>
      </c>
      <c r="J131" s="8"/>
    </row>
    <row r="132" spans="1:10" ht="15.6">
      <c r="A132" s="90"/>
      <c r="B132" s="153"/>
    </row>
    <row r="133" spans="1:10" ht="15.6">
      <c r="A133" s="90"/>
      <c r="B133" s="153"/>
    </row>
    <row r="134" spans="1:10" ht="15">
      <c r="A134" s="91"/>
      <c r="B134" s="154"/>
    </row>
    <row r="135" spans="1:10" ht="15">
      <c r="A135" s="92"/>
      <c r="B135" s="92"/>
    </row>
    <row r="136" spans="1:10" ht="15">
      <c r="A136" s="91"/>
      <c r="B136" s="154"/>
    </row>
  </sheetData>
  <mergeCells count="12">
    <mergeCell ref="F1:I1"/>
    <mergeCell ref="A5:I5"/>
    <mergeCell ref="A131:F131"/>
    <mergeCell ref="F7:F8"/>
    <mergeCell ref="G7:I7"/>
    <mergeCell ref="A7:A8"/>
    <mergeCell ref="B7:B8"/>
    <mergeCell ref="C7:C8"/>
    <mergeCell ref="D7:D8"/>
    <mergeCell ref="E7:E8"/>
    <mergeCell ref="G3:I3"/>
    <mergeCell ref="F2:I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topLeftCell="A4" zoomScale="90" zoomScaleNormal="90" workbookViewId="0">
      <selection activeCell="H10" sqref="H10"/>
    </sheetView>
  </sheetViews>
  <sheetFormatPr defaultRowHeight="13.2"/>
  <cols>
    <col min="1" max="1" width="24.5546875" style="163" customWidth="1"/>
    <col min="2" max="2" width="49.33203125" style="163" customWidth="1"/>
    <col min="3" max="3" width="12.44140625" style="163" customWidth="1"/>
    <col min="4" max="4" width="11.5546875" style="163" customWidth="1"/>
    <col min="5" max="5" width="12.44140625" style="163" customWidth="1"/>
    <col min="6" max="258" width="9.109375" style="163"/>
    <col min="259" max="259" width="21.33203125" style="163" customWidth="1"/>
    <col min="260" max="260" width="49.33203125" style="163" customWidth="1"/>
    <col min="261" max="261" width="10.5546875" style="163" customWidth="1"/>
    <col min="262" max="514" width="9.109375" style="163"/>
    <col min="515" max="515" width="21.33203125" style="163" customWidth="1"/>
    <col min="516" max="516" width="49.33203125" style="163" customWidth="1"/>
    <col min="517" max="517" width="10.5546875" style="163" customWidth="1"/>
    <col min="518" max="770" width="9.109375" style="163"/>
    <col min="771" max="771" width="21.33203125" style="163" customWidth="1"/>
    <col min="772" max="772" width="49.33203125" style="163" customWidth="1"/>
    <col min="773" max="773" width="10.5546875" style="163" customWidth="1"/>
    <col min="774" max="1026" width="9.109375" style="163"/>
    <col min="1027" max="1027" width="21.33203125" style="163" customWidth="1"/>
    <col min="1028" max="1028" width="49.33203125" style="163" customWidth="1"/>
    <col min="1029" max="1029" width="10.5546875" style="163" customWidth="1"/>
    <col min="1030" max="1282" width="9.109375" style="163"/>
    <col min="1283" max="1283" width="21.33203125" style="163" customWidth="1"/>
    <col min="1284" max="1284" width="49.33203125" style="163" customWidth="1"/>
    <col min="1285" max="1285" width="10.5546875" style="163" customWidth="1"/>
    <col min="1286" max="1538" width="9.109375" style="163"/>
    <col min="1539" max="1539" width="21.33203125" style="163" customWidth="1"/>
    <col min="1540" max="1540" width="49.33203125" style="163" customWidth="1"/>
    <col min="1541" max="1541" width="10.5546875" style="163" customWidth="1"/>
    <col min="1542" max="1794" width="9.109375" style="163"/>
    <col min="1795" max="1795" width="21.33203125" style="163" customWidth="1"/>
    <col min="1796" max="1796" width="49.33203125" style="163" customWidth="1"/>
    <col min="1797" max="1797" width="10.5546875" style="163" customWidth="1"/>
    <col min="1798" max="2050" width="9.109375" style="163"/>
    <col min="2051" max="2051" width="21.33203125" style="163" customWidth="1"/>
    <col min="2052" max="2052" width="49.33203125" style="163" customWidth="1"/>
    <col min="2053" max="2053" width="10.5546875" style="163" customWidth="1"/>
    <col min="2054" max="2306" width="9.109375" style="163"/>
    <col min="2307" max="2307" width="21.33203125" style="163" customWidth="1"/>
    <col min="2308" max="2308" width="49.33203125" style="163" customWidth="1"/>
    <col min="2309" max="2309" width="10.5546875" style="163" customWidth="1"/>
    <col min="2310" max="2562" width="9.109375" style="163"/>
    <col min="2563" max="2563" width="21.33203125" style="163" customWidth="1"/>
    <col min="2564" max="2564" width="49.33203125" style="163" customWidth="1"/>
    <col min="2565" max="2565" width="10.5546875" style="163" customWidth="1"/>
    <col min="2566" max="2818" width="9.109375" style="163"/>
    <col min="2819" max="2819" width="21.33203125" style="163" customWidth="1"/>
    <col min="2820" max="2820" width="49.33203125" style="163" customWidth="1"/>
    <col min="2821" max="2821" width="10.5546875" style="163" customWidth="1"/>
    <col min="2822" max="3074" width="9.109375" style="163"/>
    <col min="3075" max="3075" width="21.33203125" style="163" customWidth="1"/>
    <col min="3076" max="3076" width="49.33203125" style="163" customWidth="1"/>
    <col min="3077" max="3077" width="10.5546875" style="163" customWidth="1"/>
    <col min="3078" max="3330" width="9.109375" style="163"/>
    <col min="3331" max="3331" width="21.33203125" style="163" customWidth="1"/>
    <col min="3332" max="3332" width="49.33203125" style="163" customWidth="1"/>
    <col min="3333" max="3333" width="10.5546875" style="163" customWidth="1"/>
    <col min="3334" max="3586" width="9.109375" style="163"/>
    <col min="3587" max="3587" width="21.33203125" style="163" customWidth="1"/>
    <col min="3588" max="3588" width="49.33203125" style="163" customWidth="1"/>
    <col min="3589" max="3589" width="10.5546875" style="163" customWidth="1"/>
    <col min="3590" max="3842" width="9.109375" style="163"/>
    <col min="3843" max="3843" width="21.33203125" style="163" customWidth="1"/>
    <col min="3844" max="3844" width="49.33203125" style="163" customWidth="1"/>
    <col min="3845" max="3845" width="10.5546875" style="163" customWidth="1"/>
    <col min="3846" max="4098" width="9.109375" style="163"/>
    <col min="4099" max="4099" width="21.33203125" style="163" customWidth="1"/>
    <col min="4100" max="4100" width="49.33203125" style="163" customWidth="1"/>
    <col min="4101" max="4101" width="10.5546875" style="163" customWidth="1"/>
    <col min="4102" max="4354" width="9.109375" style="163"/>
    <col min="4355" max="4355" width="21.33203125" style="163" customWidth="1"/>
    <col min="4356" max="4356" width="49.33203125" style="163" customWidth="1"/>
    <col min="4357" max="4357" width="10.5546875" style="163" customWidth="1"/>
    <col min="4358" max="4610" width="9.109375" style="163"/>
    <col min="4611" max="4611" width="21.33203125" style="163" customWidth="1"/>
    <col min="4612" max="4612" width="49.33203125" style="163" customWidth="1"/>
    <col min="4613" max="4613" width="10.5546875" style="163" customWidth="1"/>
    <col min="4614" max="4866" width="9.109375" style="163"/>
    <col min="4867" max="4867" width="21.33203125" style="163" customWidth="1"/>
    <col min="4868" max="4868" width="49.33203125" style="163" customWidth="1"/>
    <col min="4869" max="4869" width="10.5546875" style="163" customWidth="1"/>
    <col min="4870" max="5122" width="9.109375" style="163"/>
    <col min="5123" max="5123" width="21.33203125" style="163" customWidth="1"/>
    <col min="5124" max="5124" width="49.33203125" style="163" customWidth="1"/>
    <col min="5125" max="5125" width="10.5546875" style="163" customWidth="1"/>
    <col min="5126" max="5378" width="9.109375" style="163"/>
    <col min="5379" max="5379" width="21.33203125" style="163" customWidth="1"/>
    <col min="5380" max="5380" width="49.33203125" style="163" customWidth="1"/>
    <col min="5381" max="5381" width="10.5546875" style="163" customWidth="1"/>
    <col min="5382" max="5634" width="9.109375" style="163"/>
    <col min="5635" max="5635" width="21.33203125" style="163" customWidth="1"/>
    <col min="5636" max="5636" width="49.33203125" style="163" customWidth="1"/>
    <col min="5637" max="5637" width="10.5546875" style="163" customWidth="1"/>
    <col min="5638" max="5890" width="9.109375" style="163"/>
    <col min="5891" max="5891" width="21.33203125" style="163" customWidth="1"/>
    <col min="5892" max="5892" width="49.33203125" style="163" customWidth="1"/>
    <col min="5893" max="5893" width="10.5546875" style="163" customWidth="1"/>
    <col min="5894" max="6146" width="9.109375" style="163"/>
    <col min="6147" max="6147" width="21.33203125" style="163" customWidth="1"/>
    <col min="6148" max="6148" width="49.33203125" style="163" customWidth="1"/>
    <col min="6149" max="6149" width="10.5546875" style="163" customWidth="1"/>
    <col min="6150" max="6402" width="9.109375" style="163"/>
    <col min="6403" max="6403" width="21.33203125" style="163" customWidth="1"/>
    <col min="6404" max="6404" width="49.33203125" style="163" customWidth="1"/>
    <col min="6405" max="6405" width="10.5546875" style="163" customWidth="1"/>
    <col min="6406" max="6658" width="9.109375" style="163"/>
    <col min="6659" max="6659" width="21.33203125" style="163" customWidth="1"/>
    <col min="6660" max="6660" width="49.33203125" style="163" customWidth="1"/>
    <col min="6661" max="6661" width="10.5546875" style="163" customWidth="1"/>
    <col min="6662" max="6914" width="9.109375" style="163"/>
    <col min="6915" max="6915" width="21.33203125" style="163" customWidth="1"/>
    <col min="6916" max="6916" width="49.33203125" style="163" customWidth="1"/>
    <col min="6917" max="6917" width="10.5546875" style="163" customWidth="1"/>
    <col min="6918" max="7170" width="9.109375" style="163"/>
    <col min="7171" max="7171" width="21.33203125" style="163" customWidth="1"/>
    <col min="7172" max="7172" width="49.33203125" style="163" customWidth="1"/>
    <col min="7173" max="7173" width="10.5546875" style="163" customWidth="1"/>
    <col min="7174" max="7426" width="9.109375" style="163"/>
    <col min="7427" max="7427" width="21.33203125" style="163" customWidth="1"/>
    <col min="7428" max="7428" width="49.33203125" style="163" customWidth="1"/>
    <col min="7429" max="7429" width="10.5546875" style="163" customWidth="1"/>
    <col min="7430" max="7682" width="9.109375" style="163"/>
    <col min="7683" max="7683" width="21.33203125" style="163" customWidth="1"/>
    <col min="7684" max="7684" width="49.33203125" style="163" customWidth="1"/>
    <col min="7685" max="7685" width="10.5546875" style="163" customWidth="1"/>
    <col min="7686" max="7938" width="9.109375" style="163"/>
    <col min="7939" max="7939" width="21.33203125" style="163" customWidth="1"/>
    <col min="7940" max="7940" width="49.33203125" style="163" customWidth="1"/>
    <col min="7941" max="7941" width="10.5546875" style="163" customWidth="1"/>
    <col min="7942" max="8194" width="9.109375" style="163"/>
    <col min="8195" max="8195" width="21.33203125" style="163" customWidth="1"/>
    <col min="8196" max="8196" width="49.33203125" style="163" customWidth="1"/>
    <col min="8197" max="8197" width="10.5546875" style="163" customWidth="1"/>
    <col min="8198" max="8450" width="9.109375" style="163"/>
    <col min="8451" max="8451" width="21.33203125" style="163" customWidth="1"/>
    <col min="8452" max="8452" width="49.33203125" style="163" customWidth="1"/>
    <col min="8453" max="8453" width="10.5546875" style="163" customWidth="1"/>
    <col min="8454" max="8706" width="9.109375" style="163"/>
    <col min="8707" max="8707" width="21.33203125" style="163" customWidth="1"/>
    <col min="8708" max="8708" width="49.33203125" style="163" customWidth="1"/>
    <col min="8709" max="8709" width="10.5546875" style="163" customWidth="1"/>
    <col min="8710" max="8962" width="9.109375" style="163"/>
    <col min="8963" max="8963" width="21.33203125" style="163" customWidth="1"/>
    <col min="8964" max="8964" width="49.33203125" style="163" customWidth="1"/>
    <col min="8965" max="8965" width="10.5546875" style="163" customWidth="1"/>
    <col min="8966" max="9218" width="9.109375" style="163"/>
    <col min="9219" max="9219" width="21.33203125" style="163" customWidth="1"/>
    <col min="9220" max="9220" width="49.33203125" style="163" customWidth="1"/>
    <col min="9221" max="9221" width="10.5546875" style="163" customWidth="1"/>
    <col min="9222" max="9474" width="9.109375" style="163"/>
    <col min="9475" max="9475" width="21.33203125" style="163" customWidth="1"/>
    <col min="9476" max="9476" width="49.33203125" style="163" customWidth="1"/>
    <col min="9477" max="9477" width="10.5546875" style="163" customWidth="1"/>
    <col min="9478" max="9730" width="9.109375" style="163"/>
    <col min="9731" max="9731" width="21.33203125" style="163" customWidth="1"/>
    <col min="9732" max="9732" width="49.33203125" style="163" customWidth="1"/>
    <col min="9733" max="9733" width="10.5546875" style="163" customWidth="1"/>
    <col min="9734" max="9986" width="9.109375" style="163"/>
    <col min="9987" max="9987" width="21.33203125" style="163" customWidth="1"/>
    <col min="9988" max="9988" width="49.33203125" style="163" customWidth="1"/>
    <col min="9989" max="9989" width="10.5546875" style="163" customWidth="1"/>
    <col min="9990" max="10242" width="9.109375" style="163"/>
    <col min="10243" max="10243" width="21.33203125" style="163" customWidth="1"/>
    <col min="10244" max="10244" width="49.33203125" style="163" customWidth="1"/>
    <col min="10245" max="10245" width="10.5546875" style="163" customWidth="1"/>
    <col min="10246" max="10498" width="9.109375" style="163"/>
    <col min="10499" max="10499" width="21.33203125" style="163" customWidth="1"/>
    <col min="10500" max="10500" width="49.33203125" style="163" customWidth="1"/>
    <col min="10501" max="10501" width="10.5546875" style="163" customWidth="1"/>
    <col min="10502" max="10754" width="9.109375" style="163"/>
    <col min="10755" max="10755" width="21.33203125" style="163" customWidth="1"/>
    <col min="10756" max="10756" width="49.33203125" style="163" customWidth="1"/>
    <col min="10757" max="10757" width="10.5546875" style="163" customWidth="1"/>
    <col min="10758" max="11010" width="9.109375" style="163"/>
    <col min="11011" max="11011" width="21.33203125" style="163" customWidth="1"/>
    <col min="11012" max="11012" width="49.33203125" style="163" customWidth="1"/>
    <col min="11013" max="11013" width="10.5546875" style="163" customWidth="1"/>
    <col min="11014" max="11266" width="9.109375" style="163"/>
    <col min="11267" max="11267" width="21.33203125" style="163" customWidth="1"/>
    <col min="11268" max="11268" width="49.33203125" style="163" customWidth="1"/>
    <col min="11269" max="11269" width="10.5546875" style="163" customWidth="1"/>
    <col min="11270" max="11522" width="9.109375" style="163"/>
    <col min="11523" max="11523" width="21.33203125" style="163" customWidth="1"/>
    <col min="11524" max="11524" width="49.33203125" style="163" customWidth="1"/>
    <col min="11525" max="11525" width="10.5546875" style="163" customWidth="1"/>
    <col min="11526" max="11778" width="9.109375" style="163"/>
    <col min="11779" max="11779" width="21.33203125" style="163" customWidth="1"/>
    <col min="11780" max="11780" width="49.33203125" style="163" customWidth="1"/>
    <col min="11781" max="11781" width="10.5546875" style="163" customWidth="1"/>
    <col min="11782" max="12034" width="9.109375" style="163"/>
    <col min="12035" max="12035" width="21.33203125" style="163" customWidth="1"/>
    <col min="12036" max="12036" width="49.33203125" style="163" customWidth="1"/>
    <col min="12037" max="12037" width="10.5546875" style="163" customWidth="1"/>
    <col min="12038" max="12290" width="9.109375" style="163"/>
    <col min="12291" max="12291" width="21.33203125" style="163" customWidth="1"/>
    <col min="12292" max="12292" width="49.33203125" style="163" customWidth="1"/>
    <col min="12293" max="12293" width="10.5546875" style="163" customWidth="1"/>
    <col min="12294" max="12546" width="9.109375" style="163"/>
    <col min="12547" max="12547" width="21.33203125" style="163" customWidth="1"/>
    <col min="12548" max="12548" width="49.33203125" style="163" customWidth="1"/>
    <col min="12549" max="12549" width="10.5546875" style="163" customWidth="1"/>
    <col min="12550" max="12802" width="9.109375" style="163"/>
    <col min="12803" max="12803" width="21.33203125" style="163" customWidth="1"/>
    <col min="12804" max="12804" width="49.33203125" style="163" customWidth="1"/>
    <col min="12805" max="12805" width="10.5546875" style="163" customWidth="1"/>
    <col min="12806" max="13058" width="9.109375" style="163"/>
    <col min="13059" max="13059" width="21.33203125" style="163" customWidth="1"/>
    <col min="13060" max="13060" width="49.33203125" style="163" customWidth="1"/>
    <col min="13061" max="13061" width="10.5546875" style="163" customWidth="1"/>
    <col min="13062" max="13314" width="9.109375" style="163"/>
    <col min="13315" max="13315" width="21.33203125" style="163" customWidth="1"/>
    <col min="13316" max="13316" width="49.33203125" style="163" customWidth="1"/>
    <col min="13317" max="13317" width="10.5546875" style="163" customWidth="1"/>
    <col min="13318" max="13570" width="9.109375" style="163"/>
    <col min="13571" max="13571" width="21.33203125" style="163" customWidth="1"/>
    <col min="13572" max="13572" width="49.33203125" style="163" customWidth="1"/>
    <col min="13573" max="13573" width="10.5546875" style="163" customWidth="1"/>
    <col min="13574" max="13826" width="9.109375" style="163"/>
    <col min="13827" max="13827" width="21.33203125" style="163" customWidth="1"/>
    <col min="13828" max="13828" width="49.33203125" style="163" customWidth="1"/>
    <col min="13829" max="13829" width="10.5546875" style="163" customWidth="1"/>
    <col min="13830" max="14082" width="9.109375" style="163"/>
    <col min="14083" max="14083" width="21.33203125" style="163" customWidth="1"/>
    <col min="14084" max="14084" width="49.33203125" style="163" customWidth="1"/>
    <col min="14085" max="14085" width="10.5546875" style="163" customWidth="1"/>
    <col min="14086" max="14338" width="9.109375" style="163"/>
    <col min="14339" max="14339" width="21.33203125" style="163" customWidth="1"/>
    <col min="14340" max="14340" width="49.33203125" style="163" customWidth="1"/>
    <col min="14341" max="14341" width="10.5546875" style="163" customWidth="1"/>
    <col min="14342" max="14594" width="9.109375" style="163"/>
    <col min="14595" max="14595" width="21.33203125" style="163" customWidth="1"/>
    <col min="14596" max="14596" width="49.33203125" style="163" customWidth="1"/>
    <col min="14597" max="14597" width="10.5546875" style="163" customWidth="1"/>
    <col min="14598" max="14850" width="9.109375" style="163"/>
    <col min="14851" max="14851" width="21.33203125" style="163" customWidth="1"/>
    <col min="14852" max="14852" width="49.33203125" style="163" customWidth="1"/>
    <col min="14853" max="14853" width="10.5546875" style="163" customWidth="1"/>
    <col min="14854" max="15106" width="9.109375" style="163"/>
    <col min="15107" max="15107" width="21.33203125" style="163" customWidth="1"/>
    <col min="15108" max="15108" width="49.33203125" style="163" customWidth="1"/>
    <col min="15109" max="15109" width="10.5546875" style="163" customWidth="1"/>
    <col min="15110" max="15362" width="9.109375" style="163"/>
    <col min="15363" max="15363" width="21.33203125" style="163" customWidth="1"/>
    <col min="15364" max="15364" width="49.33203125" style="163" customWidth="1"/>
    <col min="15365" max="15365" width="10.5546875" style="163" customWidth="1"/>
    <col min="15366" max="15618" width="9.109375" style="163"/>
    <col min="15619" max="15619" width="21.33203125" style="163" customWidth="1"/>
    <col min="15620" max="15620" width="49.33203125" style="163" customWidth="1"/>
    <col min="15621" max="15621" width="10.5546875" style="163" customWidth="1"/>
    <col min="15622" max="15874" width="9.109375" style="163"/>
    <col min="15875" max="15875" width="21.33203125" style="163" customWidth="1"/>
    <col min="15876" max="15876" width="49.33203125" style="163" customWidth="1"/>
    <col min="15877" max="15877" width="10.5546875" style="163" customWidth="1"/>
    <col min="15878" max="16130" width="9.109375" style="163"/>
    <col min="16131" max="16131" width="21.33203125" style="163" customWidth="1"/>
    <col min="16132" max="16132" width="49.33203125" style="163" customWidth="1"/>
    <col min="16133" max="16133" width="10.5546875" style="163" customWidth="1"/>
    <col min="16134" max="16384" width="9.109375" style="163"/>
  </cols>
  <sheetData>
    <row r="1" spans="1:10" ht="15" customHeight="1">
      <c r="B1" s="162"/>
      <c r="C1" s="272" t="s">
        <v>74</v>
      </c>
      <c r="D1" s="273"/>
      <c r="E1" s="273"/>
    </row>
    <row r="2" spans="1:10" ht="52.8" customHeight="1">
      <c r="B2" s="164"/>
      <c r="C2" s="250" t="s">
        <v>305</v>
      </c>
      <c r="D2" s="261"/>
      <c r="E2" s="261"/>
    </row>
    <row r="3" spans="1:10" ht="14.4">
      <c r="B3" s="159"/>
      <c r="C3" s="274" t="s">
        <v>303</v>
      </c>
      <c r="D3" s="275"/>
      <c r="E3" s="275"/>
    </row>
    <row r="4" spans="1:10" ht="14.25" customHeight="1">
      <c r="A4" s="165"/>
      <c r="B4" s="239"/>
      <c r="C4" s="239"/>
      <c r="D4" s="239"/>
      <c r="E4" s="239"/>
    </row>
    <row r="5" spans="1:10" ht="32.25" customHeight="1">
      <c r="A5" s="276" t="s">
        <v>75</v>
      </c>
      <c r="B5" s="276"/>
      <c r="C5" s="276"/>
      <c r="D5" s="276"/>
      <c r="E5" s="276"/>
    </row>
    <row r="6" spans="1:10" ht="16.5" customHeight="1">
      <c r="A6" s="166"/>
      <c r="B6" s="166"/>
      <c r="C6" s="166"/>
      <c r="D6" s="166"/>
      <c r="E6" s="166"/>
    </row>
    <row r="7" spans="1:10" ht="13.8">
      <c r="A7" s="167"/>
      <c r="B7" s="167"/>
      <c r="C7" s="167"/>
      <c r="D7" s="167"/>
      <c r="E7" s="168" t="s">
        <v>76</v>
      </c>
    </row>
    <row r="8" spans="1:10" ht="38.25" customHeight="1">
      <c r="A8" s="277" t="s">
        <v>77</v>
      </c>
      <c r="B8" s="278" t="s">
        <v>78</v>
      </c>
      <c r="C8" s="280" t="s">
        <v>5</v>
      </c>
      <c r="D8" s="253"/>
      <c r="E8" s="269"/>
      <c r="J8" s="162"/>
    </row>
    <row r="9" spans="1:10" ht="40.5" customHeight="1">
      <c r="A9" s="255"/>
      <c r="B9" s="279"/>
      <c r="C9" s="227" t="s">
        <v>67</v>
      </c>
      <c r="D9" s="227" t="s">
        <v>72</v>
      </c>
      <c r="E9" s="227" t="s">
        <v>73</v>
      </c>
      <c r="J9" s="162"/>
    </row>
    <row r="10" spans="1:10" ht="30" customHeight="1">
      <c r="A10" s="169" t="s">
        <v>79</v>
      </c>
      <c r="B10" s="170" t="s">
        <v>80</v>
      </c>
      <c r="C10" s="171">
        <f>C20</f>
        <v>2160.1000000000022</v>
      </c>
      <c r="D10" s="171">
        <f>D20</f>
        <v>0</v>
      </c>
      <c r="E10" s="171">
        <f>E20</f>
        <v>0</v>
      </c>
      <c r="J10" s="162"/>
    </row>
    <row r="11" spans="1:10" ht="30" customHeight="1">
      <c r="A11" s="169" t="s">
        <v>81</v>
      </c>
      <c r="B11" s="170" t="s">
        <v>82</v>
      </c>
      <c r="C11" s="171">
        <f>C12+C16</f>
        <v>2160.1000000000022</v>
      </c>
      <c r="D11" s="171">
        <f>D12+D16</f>
        <v>0</v>
      </c>
      <c r="E11" s="171">
        <f>E12+E16</f>
        <v>0</v>
      </c>
    </row>
    <row r="12" spans="1:10" ht="30" customHeight="1">
      <c r="A12" s="169" t="s">
        <v>83</v>
      </c>
      <c r="B12" s="170" t="s">
        <v>84</v>
      </c>
      <c r="C12" s="171">
        <f t="shared" ref="C12:E14" si="0">C13</f>
        <v>-24421.5</v>
      </c>
      <c r="D12" s="171">
        <f t="shared" si="0"/>
        <v>-9501.2000000000007</v>
      </c>
      <c r="E12" s="171">
        <f t="shared" si="0"/>
        <v>-8928.7000000000007</v>
      </c>
    </row>
    <row r="13" spans="1:10" ht="30" customHeight="1">
      <c r="A13" s="169" t="s">
        <v>85</v>
      </c>
      <c r="B13" s="170" t="s">
        <v>86</v>
      </c>
      <c r="C13" s="171">
        <f t="shared" si="0"/>
        <v>-24421.5</v>
      </c>
      <c r="D13" s="171">
        <f t="shared" si="0"/>
        <v>-9501.2000000000007</v>
      </c>
      <c r="E13" s="171">
        <f t="shared" si="0"/>
        <v>-8928.7000000000007</v>
      </c>
    </row>
    <row r="14" spans="1:10" ht="30" customHeight="1">
      <c r="A14" s="169" t="s">
        <v>87</v>
      </c>
      <c r="B14" s="170" t="s">
        <v>88</v>
      </c>
      <c r="C14" s="171">
        <f t="shared" si="0"/>
        <v>-24421.5</v>
      </c>
      <c r="D14" s="171">
        <f t="shared" si="0"/>
        <v>-9501.2000000000007</v>
      </c>
      <c r="E14" s="171">
        <f t="shared" si="0"/>
        <v>-8928.7000000000007</v>
      </c>
    </row>
    <row r="15" spans="1:10" ht="30" customHeight="1">
      <c r="A15" s="169" t="s">
        <v>89</v>
      </c>
      <c r="B15" s="170" t="s">
        <v>90</v>
      </c>
      <c r="C15" s="171">
        <f>-'Приложение 1'!K60</f>
        <v>-24421.5</v>
      </c>
      <c r="D15" s="171">
        <f>-'Приложение 1'!L60</f>
        <v>-9501.2000000000007</v>
      </c>
      <c r="E15" s="171">
        <f>-'Приложение 1'!M60</f>
        <v>-8928.7000000000007</v>
      </c>
    </row>
    <row r="16" spans="1:10" ht="30" customHeight="1">
      <c r="A16" s="169" t="s">
        <v>91</v>
      </c>
      <c r="B16" s="170" t="s">
        <v>92</v>
      </c>
      <c r="C16" s="171">
        <f t="shared" ref="C16:E18" si="1">C17</f>
        <v>26581.600000000002</v>
      </c>
      <c r="D16" s="171">
        <f t="shared" si="1"/>
        <v>9501.2000000000007</v>
      </c>
      <c r="E16" s="171">
        <f t="shared" si="1"/>
        <v>8928.7000000000007</v>
      </c>
    </row>
    <row r="17" spans="1:5" ht="30" customHeight="1">
      <c r="A17" s="169" t="s">
        <v>93</v>
      </c>
      <c r="B17" s="170" t="s">
        <v>94</v>
      </c>
      <c r="C17" s="171">
        <f t="shared" si="1"/>
        <v>26581.600000000002</v>
      </c>
      <c r="D17" s="171">
        <f t="shared" si="1"/>
        <v>9501.2000000000007</v>
      </c>
      <c r="E17" s="171">
        <f t="shared" si="1"/>
        <v>8928.7000000000007</v>
      </c>
    </row>
    <row r="18" spans="1:5" ht="30" customHeight="1">
      <c r="A18" s="169" t="s">
        <v>95</v>
      </c>
      <c r="B18" s="170" t="s">
        <v>96</v>
      </c>
      <c r="C18" s="171">
        <f t="shared" si="1"/>
        <v>26581.600000000002</v>
      </c>
      <c r="D18" s="171">
        <f t="shared" si="1"/>
        <v>9501.2000000000007</v>
      </c>
      <c r="E18" s="171">
        <f t="shared" si="1"/>
        <v>8928.7000000000007</v>
      </c>
    </row>
    <row r="19" spans="1:5" ht="30" customHeight="1">
      <c r="A19" s="169" t="s">
        <v>97</v>
      </c>
      <c r="B19" s="170" t="s">
        <v>98</v>
      </c>
      <c r="C19" s="171">
        <f>'Приложение 3'!F130</f>
        <v>26581.600000000002</v>
      </c>
      <c r="D19" s="171">
        <v>9501.2000000000007</v>
      </c>
      <c r="E19" s="171">
        <v>8928.7000000000007</v>
      </c>
    </row>
    <row r="20" spans="1:5" ht="30" customHeight="1">
      <c r="A20" s="270" t="s">
        <v>99</v>
      </c>
      <c r="B20" s="271"/>
      <c r="C20" s="172">
        <f>C11</f>
        <v>2160.1000000000022</v>
      </c>
      <c r="D20" s="172">
        <f>D11</f>
        <v>0</v>
      </c>
      <c r="E20" s="234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  <ignoredErrors>
    <ignoredError sqref="C15 D15:E15" formula="1"/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lastPrinted>2022-12-13T02:51:11Z</cp:lastPrinted>
  <dcterms:created xsi:type="dcterms:W3CDTF">2015-10-23T06:56:22Z</dcterms:created>
  <dcterms:modified xsi:type="dcterms:W3CDTF">2022-12-13T02:51:15Z</dcterms:modified>
</cp:coreProperties>
</file>